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P2022\W22097\06 Producten\06.03 Bestekken\V&amp;G-plan\"/>
    </mc:Choice>
  </mc:AlternateContent>
  <xr:revisionPtr revIDLastSave="0" documentId="8_{7018A317-B362-406D-ADAA-C2C894F2AF1F}" xr6:coauthVersionLast="47" xr6:coauthVersionMax="47" xr10:uidLastSave="{00000000-0000-0000-0000-000000000000}"/>
  <bookViews>
    <workbookView xWindow="-110" yWindow="-110" windowWidth="19420" windowHeight="10420" activeTab="1" xr2:uid="{EA246BEF-9BD0-4A8E-B390-2562F6400C18}"/>
  </bookViews>
  <sheets>
    <sheet name="Voorblad RI&amp;E" sheetId="3" r:id="rId1"/>
    <sheet name="Werkblad RI&amp;E" sheetId="1" r:id="rId2"/>
    <sheet name="VS, Fine &amp; Kinney" sheetId="2" r:id="rId3"/>
    <sheet name="Blad4" sheetId="4" r:id="rId4"/>
  </sheets>
  <externalReferences>
    <externalReference r:id="rId5"/>
  </externalReferences>
  <definedNames>
    <definedName name="_xlnm.Print_Area" localSheetId="2">'VS, Fine &amp; Kinney'!$B$5:$J$36</definedName>
    <definedName name="_xlnm.Print_Area" localSheetId="1">'Werkblad RI&amp;E'!$A$1:$AJ$112</definedName>
    <definedName name="_xlnm.Print_Titles" localSheetId="1">'Werkblad RI&amp;E'!$1:$5</definedName>
    <definedName name="FK_B" localSheetId="0">Tabel_FK_B[Omschrijving]</definedName>
    <definedName name="FK_B">Tabel_FK_B[Omschrijving]</definedName>
    <definedName name="FK_E" localSheetId="0">Tabel_FK_E[Omschrijving]</definedName>
    <definedName name="FK_E">Tabel_FK_E[Omschrijving]</definedName>
    <definedName name="FK_W" localSheetId="0">Tabel_FK_W[Omschrijving]</definedName>
    <definedName name="FK_W">Tabel_FK_W[Omschrijving]</definedName>
    <definedName name="vb_r11">'[1]Werkblad RI&amp;E'!#REF!</definedName>
    <definedName name="Veiligheidsdomein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6" i="1" l="1"/>
  <c r="N26" i="1"/>
  <c r="P26" i="1"/>
  <c r="AB26" i="1"/>
  <c r="AD26" i="1"/>
  <c r="AF26" i="1"/>
  <c r="L27" i="1"/>
  <c r="N27" i="1"/>
  <c r="P27" i="1"/>
  <c r="AB27" i="1"/>
  <c r="AD27" i="1"/>
  <c r="AF27" i="1"/>
  <c r="L28" i="1"/>
  <c r="N28" i="1"/>
  <c r="P28" i="1"/>
  <c r="AB28" i="1"/>
  <c r="AD28" i="1"/>
  <c r="AF28" i="1"/>
  <c r="L29" i="1"/>
  <c r="N29" i="1"/>
  <c r="P29" i="1"/>
  <c r="AB29" i="1"/>
  <c r="AD29" i="1"/>
  <c r="AF29" i="1"/>
  <c r="L30" i="1"/>
  <c r="N30" i="1"/>
  <c r="P30" i="1"/>
  <c r="AB30" i="1"/>
  <c r="AD30" i="1"/>
  <c r="AF30" i="1"/>
  <c r="L31" i="1"/>
  <c r="N31" i="1"/>
  <c r="P31" i="1"/>
  <c r="AB31" i="1"/>
  <c r="AD31" i="1"/>
  <c r="AF31" i="1"/>
  <c r="L32" i="1"/>
  <c r="N32" i="1"/>
  <c r="P32" i="1"/>
  <c r="AB32" i="1"/>
  <c r="AD32" i="1"/>
  <c r="AF32" i="1"/>
  <c r="L24" i="1"/>
  <c r="N24" i="1"/>
  <c r="P24" i="1"/>
  <c r="AB24" i="1"/>
  <c r="AD24" i="1"/>
  <c r="AF24" i="1"/>
  <c r="L25" i="1"/>
  <c r="N25" i="1"/>
  <c r="P25" i="1"/>
  <c r="AB25" i="1"/>
  <c r="AD25" i="1"/>
  <c r="AF25" i="1"/>
  <c r="L33" i="1"/>
  <c r="N33" i="1"/>
  <c r="P33" i="1"/>
  <c r="AB33" i="1"/>
  <c r="AD33" i="1"/>
  <c r="AF33" i="1"/>
  <c r="L34" i="1"/>
  <c r="N34" i="1"/>
  <c r="P34" i="1"/>
  <c r="AB34" i="1"/>
  <c r="AD34" i="1"/>
  <c r="AF34" i="1"/>
  <c r="L35" i="1"/>
  <c r="N35" i="1"/>
  <c r="P35" i="1"/>
  <c r="AB35" i="1"/>
  <c r="AD35" i="1"/>
  <c r="AF35" i="1"/>
  <c r="L36" i="1"/>
  <c r="N36" i="1"/>
  <c r="P36" i="1"/>
  <c r="AB36" i="1"/>
  <c r="AD36" i="1"/>
  <c r="AF36" i="1"/>
  <c r="L37" i="1"/>
  <c r="N37" i="1"/>
  <c r="P37" i="1"/>
  <c r="AB37" i="1"/>
  <c r="AD37" i="1"/>
  <c r="AF37" i="1"/>
  <c r="L38" i="1"/>
  <c r="N38" i="1"/>
  <c r="P38" i="1"/>
  <c r="AB38" i="1"/>
  <c r="AD38" i="1"/>
  <c r="AF38" i="1"/>
  <c r="L39" i="1"/>
  <c r="N39" i="1"/>
  <c r="P39" i="1"/>
  <c r="AB39" i="1"/>
  <c r="AD39" i="1"/>
  <c r="AF39" i="1"/>
  <c r="P6" i="1"/>
  <c r="P7" i="1"/>
  <c r="P8" i="1"/>
  <c r="P9" i="1"/>
  <c r="P10" i="1"/>
  <c r="P11" i="1"/>
  <c r="P12" i="1"/>
  <c r="P13" i="1"/>
  <c r="P14" i="1"/>
  <c r="P15" i="1"/>
  <c r="P16" i="1"/>
  <c r="P17" i="1"/>
  <c r="P18" i="1"/>
  <c r="P19" i="1"/>
  <c r="P20" i="1"/>
  <c r="P21" i="1"/>
  <c r="P22" i="1"/>
  <c r="P23"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N7" i="1"/>
  <c r="L8" i="1"/>
  <c r="N8" i="1"/>
  <c r="L9" i="1"/>
  <c r="N9" i="1"/>
  <c r="L10" i="1"/>
  <c r="N10" i="1"/>
  <c r="L11" i="1"/>
  <c r="N11" i="1"/>
  <c r="L12" i="1"/>
  <c r="N12" i="1"/>
  <c r="L13" i="1"/>
  <c r="N13" i="1"/>
  <c r="L14" i="1"/>
  <c r="N14" i="1"/>
  <c r="L15" i="1"/>
  <c r="N15" i="1"/>
  <c r="L16" i="1"/>
  <c r="N16" i="1"/>
  <c r="L17" i="1"/>
  <c r="N17" i="1"/>
  <c r="L18" i="1"/>
  <c r="N18" i="1"/>
  <c r="L19" i="1"/>
  <c r="N19" i="1"/>
  <c r="L20" i="1"/>
  <c r="N20" i="1"/>
  <c r="L21" i="1"/>
  <c r="N21" i="1"/>
  <c r="L22" i="1"/>
  <c r="N22" i="1"/>
  <c r="L23" i="1"/>
  <c r="N23" i="1"/>
  <c r="L40" i="1"/>
  <c r="N40" i="1"/>
  <c r="AB7" i="1"/>
  <c r="AD7" i="1"/>
  <c r="AF7" i="1"/>
  <c r="AB8" i="1"/>
  <c r="AD8" i="1"/>
  <c r="AF8" i="1"/>
  <c r="AB9" i="1"/>
  <c r="AD9" i="1"/>
  <c r="AF9" i="1"/>
  <c r="AB10" i="1"/>
  <c r="AD10" i="1"/>
  <c r="AF10" i="1"/>
  <c r="AB11" i="1"/>
  <c r="AD11" i="1"/>
  <c r="AF11" i="1"/>
  <c r="AB12" i="1"/>
  <c r="AD12" i="1"/>
  <c r="AF12" i="1"/>
  <c r="AB13" i="1"/>
  <c r="AD13" i="1"/>
  <c r="AF13" i="1"/>
  <c r="AB14" i="1"/>
  <c r="AD14" i="1"/>
  <c r="AF14" i="1"/>
  <c r="AB15" i="1"/>
  <c r="AD15" i="1"/>
  <c r="AF15" i="1"/>
  <c r="AB16" i="1"/>
  <c r="AD16" i="1"/>
  <c r="AF16" i="1"/>
  <c r="AB17" i="1"/>
  <c r="AD17" i="1"/>
  <c r="AF17" i="1"/>
  <c r="AB18" i="1"/>
  <c r="AD18" i="1"/>
  <c r="AF18" i="1"/>
  <c r="AB19" i="1"/>
  <c r="AD19" i="1"/>
  <c r="AF19" i="1"/>
  <c r="AB20" i="1"/>
  <c r="AD20" i="1"/>
  <c r="AF20" i="1"/>
  <c r="AB21" i="1"/>
  <c r="AD21" i="1"/>
  <c r="AF21" i="1"/>
  <c r="AB22" i="1"/>
  <c r="AD22" i="1"/>
  <c r="AF22" i="1"/>
  <c r="AB23" i="1"/>
  <c r="AD23" i="1"/>
  <c r="AF23" i="1"/>
  <c r="AB40" i="1"/>
  <c r="AD40" i="1"/>
  <c r="AF40" i="1"/>
  <c r="AB41" i="1"/>
  <c r="AD41" i="1"/>
  <c r="AF41" i="1"/>
  <c r="AB42" i="1"/>
  <c r="AD42" i="1"/>
  <c r="AF42" i="1"/>
  <c r="AB43" i="1"/>
  <c r="AD43" i="1"/>
  <c r="AF43" i="1"/>
  <c r="AB44" i="1"/>
  <c r="AD44" i="1"/>
  <c r="AF44" i="1"/>
  <c r="AB45" i="1"/>
  <c r="AD45" i="1"/>
  <c r="AF45" i="1"/>
  <c r="AB46" i="1"/>
  <c r="AD46" i="1"/>
  <c r="AF46" i="1"/>
  <c r="AB47" i="1"/>
  <c r="AD47" i="1"/>
  <c r="AF47" i="1"/>
  <c r="AB48" i="1"/>
  <c r="AD48" i="1"/>
  <c r="AF48" i="1"/>
  <c r="AB49" i="1"/>
  <c r="AD49" i="1"/>
  <c r="AF49" i="1"/>
  <c r="AB50" i="1"/>
  <c r="AD50" i="1"/>
  <c r="AF50" i="1"/>
  <c r="AB51" i="1"/>
  <c r="AD51" i="1"/>
  <c r="AF51" i="1"/>
  <c r="AB52" i="1"/>
  <c r="AD52" i="1"/>
  <c r="AF52" i="1"/>
  <c r="AB53" i="1"/>
  <c r="AD53" i="1"/>
  <c r="AF53" i="1"/>
  <c r="AB54" i="1"/>
  <c r="AD54" i="1"/>
  <c r="AF54" i="1"/>
  <c r="AB55" i="1"/>
  <c r="AD55" i="1"/>
  <c r="AF55" i="1"/>
  <c r="AB56" i="1"/>
  <c r="AD56" i="1"/>
  <c r="AF56" i="1"/>
  <c r="AB57" i="1"/>
  <c r="AD57" i="1"/>
  <c r="AF57" i="1"/>
  <c r="AB58" i="1"/>
  <c r="AD58" i="1"/>
  <c r="AF58" i="1"/>
  <c r="AB59" i="1"/>
  <c r="AD59" i="1"/>
  <c r="AF59" i="1"/>
  <c r="AB60" i="1"/>
  <c r="AD60" i="1"/>
  <c r="AF60" i="1"/>
  <c r="AB61" i="1"/>
  <c r="AD61" i="1"/>
  <c r="AF61" i="1"/>
  <c r="AB62" i="1"/>
  <c r="AD62" i="1"/>
  <c r="AF62" i="1"/>
  <c r="AB63" i="1"/>
  <c r="AD63" i="1"/>
  <c r="AF63" i="1"/>
  <c r="AB64" i="1"/>
  <c r="AD64" i="1"/>
  <c r="AF64" i="1"/>
  <c r="AB65" i="1"/>
  <c r="AD65" i="1"/>
  <c r="AF65" i="1"/>
  <c r="AB66" i="1"/>
  <c r="AD66" i="1"/>
  <c r="AF66" i="1"/>
  <c r="AB67" i="1"/>
  <c r="AD67" i="1"/>
  <c r="AF67" i="1"/>
  <c r="AB68" i="1"/>
  <c r="AD68" i="1"/>
  <c r="AF68" i="1"/>
  <c r="AB69" i="1"/>
  <c r="AD69" i="1"/>
  <c r="AF69" i="1"/>
  <c r="AB70" i="1"/>
  <c r="AD70" i="1"/>
  <c r="AF70" i="1"/>
  <c r="AB71" i="1"/>
  <c r="AD71" i="1"/>
  <c r="AF71" i="1"/>
  <c r="AB72" i="1"/>
  <c r="AD72" i="1"/>
  <c r="AF72" i="1"/>
  <c r="AB73" i="1"/>
  <c r="AD73" i="1"/>
  <c r="AF73" i="1"/>
  <c r="AB74" i="1"/>
  <c r="AD74" i="1"/>
  <c r="AF74" i="1"/>
  <c r="AB75" i="1"/>
  <c r="AD75" i="1"/>
  <c r="AF75" i="1"/>
  <c r="AB76" i="1"/>
  <c r="AD76" i="1"/>
  <c r="AF76" i="1"/>
  <c r="AB77" i="1"/>
  <c r="AD77" i="1"/>
  <c r="AF77" i="1"/>
  <c r="AB78" i="1"/>
  <c r="AD78" i="1"/>
  <c r="AF78" i="1"/>
  <c r="AB79" i="1"/>
  <c r="AD79" i="1"/>
  <c r="AF79" i="1"/>
  <c r="AB80" i="1"/>
  <c r="AD80" i="1"/>
  <c r="AF80" i="1"/>
  <c r="AB81" i="1"/>
  <c r="AD81" i="1"/>
  <c r="AF81" i="1"/>
  <c r="AB82" i="1"/>
  <c r="AD82" i="1"/>
  <c r="AF82" i="1"/>
  <c r="AB83" i="1"/>
  <c r="AD83" i="1"/>
  <c r="AF83" i="1"/>
  <c r="AB84" i="1"/>
  <c r="AD84" i="1"/>
  <c r="AF84" i="1"/>
  <c r="AB85" i="1"/>
  <c r="AD85" i="1"/>
  <c r="AF85" i="1"/>
  <c r="AB86" i="1"/>
  <c r="AD86" i="1"/>
  <c r="AF86" i="1"/>
  <c r="AB87" i="1"/>
  <c r="AD87" i="1"/>
  <c r="AF87" i="1"/>
  <c r="AB88" i="1"/>
  <c r="AD88" i="1"/>
  <c r="AF88" i="1"/>
  <c r="AB89" i="1"/>
  <c r="AD89" i="1"/>
  <c r="AF89" i="1"/>
  <c r="AB90" i="1"/>
  <c r="AD90" i="1"/>
  <c r="AF90" i="1"/>
  <c r="AB91" i="1"/>
  <c r="AD91" i="1"/>
  <c r="AF91" i="1"/>
  <c r="AB92" i="1"/>
  <c r="AD92" i="1"/>
  <c r="AF92" i="1"/>
  <c r="AB93" i="1"/>
  <c r="AD93" i="1"/>
  <c r="AF93" i="1"/>
  <c r="AB94" i="1"/>
  <c r="AD94" i="1"/>
  <c r="AF94" i="1"/>
  <c r="AB95" i="1"/>
  <c r="AD95" i="1"/>
  <c r="AF95" i="1"/>
  <c r="AB96" i="1"/>
  <c r="AD96" i="1"/>
  <c r="AF96" i="1"/>
  <c r="AB97" i="1"/>
  <c r="AD97" i="1"/>
  <c r="AF97" i="1"/>
  <c r="AB98" i="1"/>
  <c r="AD98" i="1"/>
  <c r="AF98" i="1"/>
  <c r="AB99" i="1"/>
  <c r="AD99" i="1"/>
  <c r="AF99" i="1"/>
  <c r="AB100" i="1"/>
  <c r="AD100" i="1"/>
  <c r="AF100" i="1"/>
  <c r="AB101" i="1"/>
  <c r="AD101" i="1"/>
  <c r="AF101" i="1"/>
  <c r="AB102" i="1"/>
  <c r="AD102" i="1"/>
  <c r="AF102" i="1"/>
  <c r="AB103" i="1"/>
  <c r="AD103" i="1"/>
  <c r="AF103" i="1"/>
  <c r="AB104" i="1"/>
  <c r="AD104" i="1"/>
  <c r="AF104" i="1"/>
  <c r="AB105" i="1"/>
  <c r="AD105" i="1"/>
  <c r="AF105" i="1"/>
  <c r="AB106" i="1"/>
  <c r="AD106" i="1"/>
  <c r="AF106" i="1"/>
  <c r="AB107" i="1"/>
  <c r="AD107" i="1"/>
  <c r="AF107" i="1"/>
  <c r="AB108" i="1"/>
  <c r="AD108" i="1"/>
  <c r="AF108" i="1"/>
  <c r="AB109" i="1"/>
  <c r="AD109" i="1"/>
  <c r="AF109" i="1"/>
  <c r="AB110" i="1"/>
  <c r="AD110" i="1"/>
  <c r="AF110" i="1"/>
  <c r="AB111" i="1"/>
  <c r="AD111" i="1"/>
  <c r="AF111" i="1"/>
  <c r="AB112" i="1"/>
  <c r="AD112" i="1"/>
  <c r="AF112" i="1"/>
  <c r="AF6" i="1"/>
  <c r="AD6" i="1"/>
  <c r="AB6" i="1"/>
  <c r="L6" i="1"/>
  <c r="L7"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6" i="1"/>
  <c r="L5" i="2"/>
  <c r="K5" i="2"/>
  <c r="AH33" i="1" l="1"/>
  <c r="AG33" i="1" s="1"/>
  <c r="AH27" i="1"/>
  <c r="R30" i="1"/>
  <c r="AK30" i="1" s="1"/>
  <c r="AH29" i="1"/>
  <c r="AG29" i="1" s="1"/>
  <c r="R34" i="1"/>
  <c r="AK34" i="1" s="1"/>
  <c r="AH32" i="1"/>
  <c r="AG32" i="1" s="1"/>
  <c r="AH39" i="1"/>
  <c r="AG39" i="1" s="1"/>
  <c r="AH35" i="1"/>
  <c r="AG35" i="1" s="1"/>
  <c r="AH30" i="1"/>
  <c r="AG30" i="1" s="1"/>
  <c r="R38" i="1"/>
  <c r="Q38" i="1" s="1"/>
  <c r="R33" i="1"/>
  <c r="R31" i="1"/>
  <c r="AK31" i="1" s="1"/>
  <c r="R27" i="1"/>
  <c r="AK27" i="1" s="1"/>
  <c r="AH36" i="1"/>
  <c r="AG36" i="1" s="1"/>
  <c r="AH24" i="1"/>
  <c r="AG24" i="1" s="1"/>
  <c r="R28" i="1"/>
  <c r="AH37" i="1"/>
  <c r="AH26" i="1"/>
  <c r="AG26" i="1" s="1"/>
  <c r="R36" i="1"/>
  <c r="AK36" i="1" s="1"/>
  <c r="R24" i="1"/>
  <c r="Q24" i="1" s="1"/>
  <c r="R37" i="1"/>
  <c r="AK37" i="1" s="1"/>
  <c r="R26" i="1"/>
  <c r="AK26" i="1" s="1"/>
  <c r="AH34" i="1"/>
  <c r="AG34" i="1" s="1"/>
  <c r="R32" i="1"/>
  <c r="Q32" i="1" s="1"/>
  <c r="R39" i="1"/>
  <c r="Q39" i="1" s="1"/>
  <c r="AH25" i="1"/>
  <c r="AH28" i="1"/>
  <c r="AG28" i="1" s="1"/>
  <c r="AH31" i="1"/>
  <c r="AH38" i="1"/>
  <c r="R25" i="1"/>
  <c r="Q25" i="1" s="1"/>
  <c r="R35" i="1"/>
  <c r="R29" i="1"/>
  <c r="AG27" i="1"/>
  <c r="AH23" i="1"/>
  <c r="AG23" i="1" s="1"/>
  <c r="AH19" i="1"/>
  <c r="AG19" i="1" s="1"/>
  <c r="AH15" i="1"/>
  <c r="AG15" i="1" s="1"/>
  <c r="AH11" i="1"/>
  <c r="AG11" i="1" s="1"/>
  <c r="AH7" i="1"/>
  <c r="AG7" i="1" s="1"/>
  <c r="AH50" i="1"/>
  <c r="AG50" i="1" s="1"/>
  <c r="AH63" i="1"/>
  <c r="AG63" i="1" s="1"/>
  <c r="AH59" i="1"/>
  <c r="AG59" i="1" s="1"/>
  <c r="AH58" i="1"/>
  <c r="AG58" i="1" s="1"/>
  <c r="AH42" i="1"/>
  <c r="AG42" i="1" s="1"/>
  <c r="AH64" i="1"/>
  <c r="AG64" i="1" s="1"/>
  <c r="AH97" i="1"/>
  <c r="AG97" i="1" s="1"/>
  <c r="AH81" i="1"/>
  <c r="AG81" i="1" s="1"/>
  <c r="AH55" i="1"/>
  <c r="AG55" i="1" s="1"/>
  <c r="AH54" i="1"/>
  <c r="AG54" i="1" s="1"/>
  <c r="AH51" i="1"/>
  <c r="AG51" i="1" s="1"/>
  <c r="AH21" i="1"/>
  <c r="AG21" i="1" s="1"/>
  <c r="AH13" i="1"/>
  <c r="AG13" i="1" s="1"/>
  <c r="AH101" i="1"/>
  <c r="AG101" i="1" s="1"/>
  <c r="AH98" i="1"/>
  <c r="AG98" i="1" s="1"/>
  <c r="AH82" i="1"/>
  <c r="AG82" i="1" s="1"/>
  <c r="AH69" i="1"/>
  <c r="AG69" i="1" s="1"/>
  <c r="AH66" i="1"/>
  <c r="AG66" i="1" s="1"/>
  <c r="AH61" i="1"/>
  <c r="AG61" i="1" s="1"/>
  <c r="AH56" i="1"/>
  <c r="AG56" i="1" s="1"/>
  <c r="AH48" i="1"/>
  <c r="AG48" i="1" s="1"/>
  <c r="AH106" i="1"/>
  <c r="AG106" i="1" s="1"/>
  <c r="AH90" i="1"/>
  <c r="AG90" i="1" s="1"/>
  <c r="AH74" i="1"/>
  <c r="AG74" i="1" s="1"/>
  <c r="AH53" i="1"/>
  <c r="AG53" i="1" s="1"/>
  <c r="AH40" i="1"/>
  <c r="AG40" i="1" s="1"/>
  <c r="AH109" i="1"/>
  <c r="AH104" i="1"/>
  <c r="AH103" i="1"/>
  <c r="AH102" i="1"/>
  <c r="AH99" i="1"/>
  <c r="AH93" i="1"/>
  <c r="AH88" i="1"/>
  <c r="AH87" i="1"/>
  <c r="AH86" i="1"/>
  <c r="AH83" i="1"/>
  <c r="AH77" i="1"/>
  <c r="AH72" i="1"/>
  <c r="AH71" i="1"/>
  <c r="AH70" i="1"/>
  <c r="AH67" i="1"/>
  <c r="AH22" i="1"/>
  <c r="AH18" i="1"/>
  <c r="AH14" i="1"/>
  <c r="AH10" i="1"/>
  <c r="R18" i="1"/>
  <c r="Q18" i="1" s="1"/>
  <c r="R14" i="1"/>
  <c r="Q14" i="1" s="1"/>
  <c r="R10" i="1"/>
  <c r="Q10" i="1" s="1"/>
  <c r="AH89" i="1"/>
  <c r="AH73" i="1"/>
  <c r="AH45" i="1"/>
  <c r="AH112" i="1"/>
  <c r="AH111" i="1"/>
  <c r="AH110" i="1"/>
  <c r="AH107" i="1"/>
  <c r="AH96" i="1"/>
  <c r="AH95" i="1"/>
  <c r="AH94" i="1"/>
  <c r="AH91" i="1"/>
  <c r="AH85" i="1"/>
  <c r="AH80" i="1"/>
  <c r="AH79" i="1"/>
  <c r="AH78" i="1"/>
  <c r="AH75" i="1"/>
  <c r="AH62" i="1"/>
  <c r="AH47" i="1"/>
  <c r="AH46" i="1"/>
  <c r="AH43" i="1"/>
  <c r="AH9" i="1"/>
  <c r="AH65" i="1"/>
  <c r="AH49" i="1"/>
  <c r="AH16" i="1"/>
  <c r="AH12" i="1"/>
  <c r="AH8" i="1"/>
  <c r="AH108" i="1"/>
  <c r="AH105" i="1"/>
  <c r="AH100" i="1"/>
  <c r="AH92" i="1"/>
  <c r="AH84" i="1"/>
  <c r="AH76" i="1"/>
  <c r="AH68" i="1"/>
  <c r="AH60" i="1"/>
  <c r="AH57" i="1"/>
  <c r="AH52" i="1"/>
  <c r="AH44" i="1"/>
  <c r="AH41" i="1"/>
  <c r="AH20" i="1"/>
  <c r="AH17" i="1"/>
  <c r="AH6" i="1"/>
  <c r="R66" i="1"/>
  <c r="R58" i="1"/>
  <c r="R50" i="1"/>
  <c r="R102" i="1"/>
  <c r="R86" i="1"/>
  <c r="R62" i="1"/>
  <c r="R46" i="1"/>
  <c r="Q46" i="1" s="1"/>
  <c r="R42" i="1"/>
  <c r="R98" i="1"/>
  <c r="R82" i="1"/>
  <c r="R70" i="1"/>
  <c r="R54" i="1"/>
  <c r="R22" i="1"/>
  <c r="Q22" i="1" s="1"/>
  <c r="R112" i="1"/>
  <c r="R104" i="1"/>
  <c r="R100" i="1"/>
  <c r="R96" i="1"/>
  <c r="R88" i="1"/>
  <c r="R84" i="1"/>
  <c r="R80" i="1"/>
  <c r="R72" i="1"/>
  <c r="R68" i="1"/>
  <c r="R64" i="1"/>
  <c r="R60" i="1"/>
  <c r="R56" i="1"/>
  <c r="R52" i="1"/>
  <c r="R48" i="1"/>
  <c r="Q48" i="1" s="1"/>
  <c r="R44" i="1"/>
  <c r="Q44" i="1" s="1"/>
  <c r="R40" i="1"/>
  <c r="Q40" i="1" s="1"/>
  <c r="R20" i="1"/>
  <c r="Q20" i="1" s="1"/>
  <c r="R16" i="1"/>
  <c r="Q16" i="1" s="1"/>
  <c r="R12" i="1"/>
  <c r="Q12" i="1" s="1"/>
  <c r="R8" i="1"/>
  <c r="Q8" i="1" s="1"/>
  <c r="R107" i="1"/>
  <c r="R103" i="1"/>
  <c r="R91" i="1"/>
  <c r="R87" i="1"/>
  <c r="R75" i="1"/>
  <c r="R71" i="1"/>
  <c r="R67" i="1"/>
  <c r="R63" i="1"/>
  <c r="R59" i="1"/>
  <c r="R55" i="1"/>
  <c r="R51" i="1"/>
  <c r="R47" i="1"/>
  <c r="Q47" i="1" s="1"/>
  <c r="R43" i="1"/>
  <c r="Q43" i="1" s="1"/>
  <c r="R23" i="1"/>
  <c r="Q23" i="1" s="1"/>
  <c r="R19" i="1"/>
  <c r="R15" i="1"/>
  <c r="Q15" i="1" s="1"/>
  <c r="R11" i="1"/>
  <c r="Q11" i="1" s="1"/>
  <c r="R7" i="1"/>
  <c r="Q7" i="1" s="1"/>
  <c r="R110" i="1"/>
  <c r="R106" i="1"/>
  <c r="R94" i="1"/>
  <c r="R90" i="1"/>
  <c r="R78" i="1"/>
  <c r="R74" i="1"/>
  <c r="R111" i="1"/>
  <c r="R99" i="1"/>
  <c r="R95" i="1"/>
  <c r="R83" i="1"/>
  <c r="R79" i="1"/>
  <c r="R109" i="1"/>
  <c r="R105" i="1"/>
  <c r="R101" i="1"/>
  <c r="R97" i="1"/>
  <c r="R93" i="1"/>
  <c r="R89" i="1"/>
  <c r="R85" i="1"/>
  <c r="R81" i="1"/>
  <c r="R77" i="1"/>
  <c r="R73" i="1"/>
  <c r="R69" i="1"/>
  <c r="R65" i="1"/>
  <c r="R61" i="1"/>
  <c r="R57" i="1"/>
  <c r="R53" i="1"/>
  <c r="R49" i="1"/>
  <c r="Q49" i="1" s="1"/>
  <c r="R45" i="1"/>
  <c r="Q45" i="1" s="1"/>
  <c r="R41" i="1"/>
  <c r="R21" i="1"/>
  <c r="Q21" i="1" s="1"/>
  <c r="R17" i="1"/>
  <c r="Q17" i="1" s="1"/>
  <c r="R13" i="1"/>
  <c r="Q13" i="1" s="1"/>
  <c r="R9" i="1"/>
  <c r="Q9" i="1" s="1"/>
  <c r="R108" i="1"/>
  <c r="R92" i="1"/>
  <c r="R76" i="1"/>
  <c r="R6" i="1"/>
  <c r="AM33" i="1" l="1"/>
  <c r="AL30" i="1"/>
  <c r="Q31" i="1"/>
  <c r="AL37" i="1"/>
  <c r="AM30" i="1"/>
  <c r="Q30" i="1"/>
  <c r="Q34" i="1"/>
  <c r="AL29" i="1"/>
  <c r="AG37" i="1"/>
  <c r="AM35" i="1"/>
  <c r="AK39" i="1"/>
  <c r="AK38" i="1"/>
  <c r="AK24" i="1"/>
  <c r="AL36" i="1"/>
  <c r="AL33" i="1"/>
  <c r="AM32" i="1"/>
  <c r="AL31" i="1"/>
  <c r="AM39" i="1"/>
  <c r="AK25" i="1"/>
  <c r="Q29" i="1"/>
  <c r="AK29" i="1"/>
  <c r="AM27" i="1"/>
  <c r="AL26" i="1"/>
  <c r="AM38" i="1"/>
  <c r="Q33" i="1"/>
  <c r="AL35" i="1"/>
  <c r="AK32" i="1"/>
  <c r="AK33" i="1"/>
  <c r="AL39" i="1"/>
  <c r="Q35" i="1"/>
  <c r="AL32" i="1"/>
  <c r="Q27" i="1"/>
  <c r="Q26" i="1"/>
  <c r="Q36" i="1"/>
  <c r="AK35" i="1"/>
  <c r="AM25" i="1"/>
  <c r="AM28" i="1"/>
  <c r="AM29" i="1"/>
  <c r="Q37" i="1"/>
  <c r="AL27" i="1"/>
  <c r="AM36" i="1"/>
  <c r="AL28" i="1"/>
  <c r="AM34" i="1"/>
  <c r="AL34" i="1"/>
  <c r="AM24" i="1"/>
  <c r="Q28" i="1"/>
  <c r="AL24" i="1"/>
  <c r="AK28" i="1"/>
  <c r="AM37" i="1"/>
  <c r="AM26" i="1"/>
  <c r="AL25" i="1"/>
  <c r="AM31" i="1"/>
  <c r="AG38" i="1"/>
  <c r="AG31" i="1"/>
  <c r="AL38" i="1"/>
  <c r="AG25" i="1"/>
  <c r="AM42" i="1"/>
  <c r="AM50" i="1"/>
  <c r="Q50" i="1"/>
  <c r="AM19" i="1"/>
  <c r="Q19" i="1"/>
  <c r="AM53" i="1"/>
  <c r="AM63" i="1"/>
  <c r="AM69" i="1"/>
  <c r="AM11" i="1"/>
  <c r="AM51" i="1"/>
  <c r="AM97" i="1"/>
  <c r="AM13" i="1"/>
  <c r="AM55" i="1"/>
  <c r="AM54" i="1"/>
  <c r="Q85" i="1"/>
  <c r="AL85" i="1"/>
  <c r="AK85" i="1"/>
  <c r="Q74" i="1"/>
  <c r="AK74" i="1"/>
  <c r="AL74" i="1"/>
  <c r="AK15" i="1"/>
  <c r="AL15" i="1"/>
  <c r="Q103" i="1"/>
  <c r="AL103" i="1"/>
  <c r="AK103" i="1"/>
  <c r="Q56" i="1"/>
  <c r="AK56" i="1"/>
  <c r="AL56" i="1"/>
  <c r="AK22" i="1"/>
  <c r="AL22" i="1"/>
  <c r="AK46" i="1"/>
  <c r="AL46" i="1"/>
  <c r="AG44" i="1"/>
  <c r="AM44" i="1"/>
  <c r="AG12" i="1"/>
  <c r="AM12" i="1"/>
  <c r="AG43" i="1"/>
  <c r="AM43" i="1"/>
  <c r="AG62" i="1"/>
  <c r="AM62" i="1"/>
  <c r="AG96" i="1"/>
  <c r="AM96" i="1"/>
  <c r="AG14" i="1"/>
  <c r="AM14" i="1"/>
  <c r="AG83" i="1"/>
  <c r="AM83" i="1"/>
  <c r="AG104" i="1"/>
  <c r="AM104" i="1"/>
  <c r="Q108" i="1"/>
  <c r="AL108" i="1"/>
  <c r="AK108" i="1"/>
  <c r="AK21" i="1"/>
  <c r="AL21" i="1"/>
  <c r="Q41" i="1"/>
  <c r="AK41" i="1"/>
  <c r="AL41" i="1"/>
  <c r="Q57" i="1"/>
  <c r="AK57" i="1"/>
  <c r="AL57" i="1"/>
  <c r="Q73" i="1"/>
  <c r="AK73" i="1"/>
  <c r="AL73" i="1"/>
  <c r="Q89" i="1"/>
  <c r="AK89" i="1"/>
  <c r="AL89" i="1"/>
  <c r="Q105" i="1"/>
  <c r="AK105" i="1"/>
  <c r="AL105" i="1"/>
  <c r="Q95" i="1"/>
  <c r="AL95" i="1"/>
  <c r="AK95" i="1"/>
  <c r="Q78" i="1"/>
  <c r="AK78" i="1"/>
  <c r="AL78" i="1"/>
  <c r="Q110" i="1"/>
  <c r="AK110" i="1"/>
  <c r="AL110" i="1"/>
  <c r="AK19" i="1"/>
  <c r="AL19" i="1"/>
  <c r="AL43" i="1"/>
  <c r="AK43" i="1"/>
  <c r="Q59" i="1"/>
  <c r="AL59" i="1"/>
  <c r="AK59" i="1"/>
  <c r="Q75" i="1"/>
  <c r="AL75" i="1"/>
  <c r="AK75" i="1"/>
  <c r="Q107" i="1"/>
  <c r="AL107" i="1"/>
  <c r="AK107" i="1"/>
  <c r="AL20" i="1"/>
  <c r="AK20" i="1"/>
  <c r="AK44" i="1"/>
  <c r="AL44" i="1"/>
  <c r="Q60" i="1"/>
  <c r="AK60" i="1"/>
  <c r="AL60" i="1"/>
  <c r="Q80" i="1"/>
  <c r="AK80" i="1"/>
  <c r="AL80" i="1"/>
  <c r="Q100" i="1"/>
  <c r="AK100" i="1"/>
  <c r="AL100" i="1"/>
  <c r="Q98" i="1"/>
  <c r="AK98" i="1"/>
  <c r="AL98" i="1"/>
  <c r="Q62" i="1"/>
  <c r="AK62" i="1"/>
  <c r="AL62" i="1"/>
  <c r="Q58" i="1"/>
  <c r="AK58" i="1"/>
  <c r="AL58" i="1"/>
  <c r="AG20" i="1"/>
  <c r="AM20" i="1"/>
  <c r="AG52" i="1"/>
  <c r="AM52" i="1"/>
  <c r="AG76" i="1"/>
  <c r="AM76" i="1"/>
  <c r="AG105" i="1"/>
  <c r="AM105" i="1"/>
  <c r="AG16" i="1"/>
  <c r="AM16" i="1"/>
  <c r="AG49" i="1"/>
  <c r="AM49" i="1"/>
  <c r="AG9" i="1"/>
  <c r="AM9" i="1"/>
  <c r="AG46" i="1"/>
  <c r="AM46" i="1"/>
  <c r="AG78" i="1"/>
  <c r="AM78" i="1"/>
  <c r="AG91" i="1"/>
  <c r="AM91" i="1"/>
  <c r="AG107" i="1"/>
  <c r="AM107" i="1"/>
  <c r="AG45" i="1"/>
  <c r="AM45" i="1"/>
  <c r="AK14" i="1"/>
  <c r="AL14" i="1"/>
  <c r="AM15" i="1"/>
  <c r="AG18" i="1"/>
  <c r="AM18" i="1"/>
  <c r="AM58" i="1"/>
  <c r="AG71" i="1"/>
  <c r="AM71" i="1"/>
  <c r="AG86" i="1"/>
  <c r="AM86" i="1"/>
  <c r="AG99" i="1"/>
  <c r="AM99" i="1"/>
  <c r="AG109" i="1"/>
  <c r="AM109" i="1"/>
  <c r="AK17" i="1"/>
  <c r="AL17" i="1"/>
  <c r="Q53" i="1"/>
  <c r="AK53" i="1"/>
  <c r="AL53" i="1"/>
  <c r="Q101" i="1"/>
  <c r="AL101" i="1"/>
  <c r="AK101" i="1"/>
  <c r="Q106" i="1"/>
  <c r="AK106" i="1"/>
  <c r="AL106" i="1"/>
  <c r="Q71" i="1"/>
  <c r="AL71" i="1"/>
  <c r="AK71" i="1"/>
  <c r="AK40" i="1"/>
  <c r="AL40" i="1"/>
  <c r="Q96" i="1"/>
  <c r="AK96" i="1"/>
  <c r="AL96" i="1"/>
  <c r="Q82" i="1"/>
  <c r="AK82" i="1"/>
  <c r="AL82" i="1"/>
  <c r="AG17" i="1"/>
  <c r="AM17" i="1"/>
  <c r="AG68" i="1"/>
  <c r="AM68" i="1"/>
  <c r="AG75" i="1"/>
  <c r="AM75" i="1"/>
  <c r="AG112" i="1"/>
  <c r="AM112" i="1"/>
  <c r="AG70" i="1"/>
  <c r="AM70" i="1"/>
  <c r="AM82" i="1"/>
  <c r="AM74" i="1"/>
  <c r="Q6" i="1"/>
  <c r="AK6" i="1"/>
  <c r="AL6" i="1"/>
  <c r="AK9" i="1"/>
  <c r="AL9" i="1"/>
  <c r="AK45" i="1"/>
  <c r="AL45" i="1"/>
  <c r="Q61" i="1"/>
  <c r="AK61" i="1"/>
  <c r="AL61" i="1"/>
  <c r="AM61" i="1"/>
  <c r="Q77" i="1"/>
  <c r="AK77" i="1"/>
  <c r="AL77" i="1"/>
  <c r="Q93" i="1"/>
  <c r="AK93" i="1"/>
  <c r="AL93" i="1"/>
  <c r="Q109" i="1"/>
  <c r="AK109" i="1"/>
  <c r="AL109" i="1"/>
  <c r="Q99" i="1"/>
  <c r="AL99" i="1"/>
  <c r="AK99" i="1"/>
  <c r="Q90" i="1"/>
  <c r="AK90" i="1"/>
  <c r="AL90" i="1"/>
  <c r="AK7" i="1"/>
  <c r="AL7" i="1"/>
  <c r="AK23" i="1"/>
  <c r="AL23" i="1"/>
  <c r="AL47" i="1"/>
  <c r="AK47" i="1"/>
  <c r="Q63" i="1"/>
  <c r="AL63" i="1"/>
  <c r="AK63" i="1"/>
  <c r="Q87" i="1"/>
  <c r="AL87" i="1"/>
  <c r="AK87" i="1"/>
  <c r="AL8" i="1"/>
  <c r="AK8" i="1"/>
  <c r="AK48" i="1"/>
  <c r="AL48" i="1"/>
  <c r="Q64" i="1"/>
  <c r="AK64" i="1"/>
  <c r="AL64" i="1"/>
  <c r="Q84" i="1"/>
  <c r="AK84" i="1"/>
  <c r="AL84" i="1"/>
  <c r="Q104" i="1"/>
  <c r="AL104" i="1"/>
  <c r="AK104" i="1"/>
  <c r="Q54" i="1"/>
  <c r="AK54" i="1"/>
  <c r="AL54" i="1"/>
  <c r="Q86" i="1"/>
  <c r="AK86" i="1"/>
  <c r="AL86" i="1"/>
  <c r="Q66" i="1"/>
  <c r="AK66" i="1"/>
  <c r="AL66" i="1"/>
  <c r="AG57" i="1"/>
  <c r="AM57" i="1"/>
  <c r="AG84" i="1"/>
  <c r="AM84" i="1"/>
  <c r="AG108" i="1"/>
  <c r="AM108" i="1"/>
  <c r="AG65" i="1"/>
  <c r="AM65" i="1"/>
  <c r="AM47" i="1"/>
  <c r="AG47" i="1"/>
  <c r="AM59" i="1"/>
  <c r="AM64" i="1"/>
  <c r="AG79" i="1"/>
  <c r="AM79" i="1"/>
  <c r="AG94" i="1"/>
  <c r="AM94" i="1"/>
  <c r="AG110" i="1"/>
  <c r="AM110" i="1"/>
  <c r="AG73" i="1"/>
  <c r="AM73" i="1"/>
  <c r="AK18" i="1"/>
  <c r="AL18" i="1"/>
  <c r="AG22" i="1"/>
  <c r="AM22" i="1"/>
  <c r="AM40" i="1"/>
  <c r="AG72" i="1"/>
  <c r="AM72" i="1"/>
  <c r="AG87" i="1"/>
  <c r="AM87" i="1"/>
  <c r="AG102" i="1"/>
  <c r="AM102" i="1"/>
  <c r="AM23" i="1"/>
  <c r="AM66" i="1"/>
  <c r="AM98" i="1"/>
  <c r="AM106" i="1"/>
  <c r="AM90" i="1"/>
  <c r="Q92" i="1"/>
  <c r="AL92" i="1"/>
  <c r="AK92" i="1"/>
  <c r="Q69" i="1"/>
  <c r="AK69" i="1"/>
  <c r="AL69" i="1"/>
  <c r="Q83" i="1"/>
  <c r="AL83" i="1"/>
  <c r="AK83" i="1"/>
  <c r="Q55" i="1"/>
  <c r="AL55" i="1"/>
  <c r="AK55" i="1"/>
  <c r="AL16" i="1"/>
  <c r="AK16" i="1"/>
  <c r="Q72" i="1"/>
  <c r="AK72" i="1"/>
  <c r="AL72" i="1"/>
  <c r="AK50" i="1"/>
  <c r="AL50" i="1"/>
  <c r="AG100" i="1"/>
  <c r="AM100" i="1"/>
  <c r="AG85" i="1"/>
  <c r="AM85" i="1"/>
  <c r="AK10" i="1"/>
  <c r="AL10" i="1"/>
  <c r="AG93" i="1"/>
  <c r="AM93" i="1"/>
  <c r="Q76" i="1"/>
  <c r="AL76" i="1"/>
  <c r="AK76" i="1"/>
  <c r="AK13" i="1"/>
  <c r="AL13" i="1"/>
  <c r="AK49" i="1"/>
  <c r="AL49" i="1"/>
  <c r="Q65" i="1"/>
  <c r="AK65" i="1"/>
  <c r="AL65" i="1"/>
  <c r="Q81" i="1"/>
  <c r="AK81" i="1"/>
  <c r="AL81" i="1"/>
  <c r="Q97" i="1"/>
  <c r="AL97" i="1"/>
  <c r="AK97" i="1"/>
  <c r="Q79" i="1"/>
  <c r="AL79" i="1"/>
  <c r="AK79" i="1"/>
  <c r="Q111" i="1"/>
  <c r="AL111" i="1"/>
  <c r="AK111" i="1"/>
  <c r="Q94" i="1"/>
  <c r="AK94" i="1"/>
  <c r="AL94" i="1"/>
  <c r="AK11" i="1"/>
  <c r="AL11" i="1"/>
  <c r="Q51" i="1"/>
  <c r="AL51" i="1"/>
  <c r="AK51" i="1"/>
  <c r="Q67" i="1"/>
  <c r="AL67" i="1"/>
  <c r="AK67" i="1"/>
  <c r="Q91" i="1"/>
  <c r="AL91" i="1"/>
  <c r="AK91" i="1"/>
  <c r="AL12" i="1"/>
  <c r="AK12" i="1"/>
  <c r="Q52" i="1"/>
  <c r="AK52" i="1"/>
  <c r="AL52" i="1"/>
  <c r="Q68" i="1"/>
  <c r="AK68" i="1"/>
  <c r="AL68" i="1"/>
  <c r="Q88" i="1"/>
  <c r="AK88" i="1"/>
  <c r="AL88" i="1"/>
  <c r="Q112" i="1"/>
  <c r="AK112" i="1"/>
  <c r="AL112" i="1"/>
  <c r="Q70" i="1"/>
  <c r="AK70" i="1"/>
  <c r="AL70" i="1"/>
  <c r="Q42" i="1"/>
  <c r="AK42" i="1"/>
  <c r="AL42" i="1"/>
  <c r="Q102" i="1"/>
  <c r="AK102" i="1"/>
  <c r="AL102" i="1"/>
  <c r="AG6" i="1"/>
  <c r="AM6" i="1"/>
  <c r="AG41" i="1"/>
  <c r="AM41" i="1"/>
  <c r="AG60" i="1"/>
  <c r="AM60" i="1"/>
  <c r="AG92" i="1"/>
  <c r="AM92" i="1"/>
  <c r="AG8" i="1"/>
  <c r="AM8" i="1"/>
  <c r="AM81" i="1"/>
  <c r="AM48" i="1"/>
  <c r="AG80" i="1"/>
  <c r="AM80" i="1"/>
  <c r="AM95" i="1"/>
  <c r="AG95" i="1"/>
  <c r="AM111" i="1"/>
  <c r="AG111" i="1"/>
  <c r="AM21" i="1"/>
  <c r="AM101" i="1"/>
  <c r="AG89" i="1"/>
  <c r="AM89" i="1"/>
  <c r="AM7" i="1"/>
  <c r="AG10" i="1"/>
  <c r="AM10" i="1"/>
  <c r="AM56" i="1"/>
  <c r="AG67" i="1"/>
  <c r="AM67" i="1"/>
  <c r="AG77" i="1"/>
  <c r="AM77" i="1"/>
  <c r="AG88" i="1"/>
  <c r="AM88" i="1"/>
  <c r="AG103" i="1"/>
  <c r="AM103" i="1"/>
</calcChain>
</file>

<file path=xl/sharedStrings.xml><?xml version="1.0" encoding="utf-8"?>
<sst xmlns="http://schemas.openxmlformats.org/spreadsheetml/2006/main" count="314" uniqueCount="168">
  <si>
    <t>RI&amp;E voor projecten</t>
  </si>
  <si>
    <t>[projectnummer]</t>
  </si>
  <si>
    <t>[Projectnaam]</t>
  </si>
  <si>
    <t>[FOTO OBJECT (optioneel)]</t>
  </si>
  <si>
    <t>Omschrijving werkzaamheden</t>
  </si>
  <si>
    <t>[vul in]</t>
  </si>
  <si>
    <t>Deze RI&amp;E is opgesteld op basis van de volgende uitgangspunten (geef aan/vul aan):</t>
  </si>
  <si>
    <t>Project-/Objectnaam</t>
  </si>
  <si>
    <t>[vul in, bijvoorbeeld Programma van Eisen]</t>
  </si>
  <si>
    <t>Projectnummer</t>
  </si>
  <si>
    <t>[vul in, bijvoorbeeld situatieschets bouwlocatie]</t>
  </si>
  <si>
    <t>Objectnummer/Gebouwcode</t>
  </si>
  <si>
    <t>Oorspronkelijk bouwjaar</t>
  </si>
  <si>
    <t>Projectmanager/-leider</t>
  </si>
  <si>
    <t>V&amp;G-coördinator Ontwerpfase (VGCO)</t>
  </si>
  <si>
    <t>Geplande datum aanvang</t>
  </si>
  <si>
    <t>Het oranje deel, in te vullen door Opdrachtnemer.</t>
  </si>
  <si>
    <t>Nr</t>
  </si>
  <si>
    <t>Bron</t>
  </si>
  <si>
    <t>Veiligheidsdomein</t>
  </si>
  <si>
    <t>Werkzaamheden/ activiteit 
(indien van toepassing)</t>
  </si>
  <si>
    <t>Locatie/ 
specifieke plek</t>
  </si>
  <si>
    <t>Gevaar</t>
  </si>
  <si>
    <t>Risico/beschrijving</t>
  </si>
  <si>
    <t>Mogelijke oorzaken</t>
  </si>
  <si>
    <t>Mogelijke effecten</t>
  </si>
  <si>
    <t>Fine &amp; Kinney</t>
  </si>
  <si>
    <r>
      <rPr>
        <b/>
        <sz val="9"/>
        <color theme="0" tint="-0.499984740745262"/>
        <rFont val="Calibri"/>
        <family val="2"/>
      </rPr>
      <t>Overweeg opname in</t>
    </r>
    <r>
      <rPr>
        <b/>
        <sz val="9"/>
        <rFont val="Calibri"/>
        <family val="2"/>
      </rPr>
      <t xml:space="preserve"> Risicodossier</t>
    </r>
  </si>
  <si>
    <t>Allocatie</t>
  </si>
  <si>
    <t>ON: Aandachtspunten / contracteis
of
OG: beheersmaatregelen</t>
  </si>
  <si>
    <t>Status
(allocatie OG)</t>
  </si>
  <si>
    <t>(invul)datum</t>
  </si>
  <si>
    <t>Maatregelen Uitvoeringsfase volgens arbeidshygiënische strategie  
of
regeling volgens bestek</t>
  </si>
  <si>
    <t>Actiehouder</t>
  </si>
  <si>
    <t>Restrisico's</t>
  </si>
  <si>
    <t>Datum</t>
  </si>
  <si>
    <t>Effect</t>
  </si>
  <si>
    <t>Blootstelling</t>
  </si>
  <si>
    <t>Waarschijn-
lijkheid</t>
  </si>
  <si>
    <t>Risicoscore</t>
  </si>
  <si>
    <t>Volledig ingevuld risico</t>
  </si>
  <si>
    <t>Risico gereduceerd</t>
  </si>
  <si>
    <t>Actueel risico</t>
  </si>
  <si>
    <t>?</t>
  </si>
  <si>
    <t>»voorbeeld«</t>
  </si>
  <si>
    <t>R-volledig</t>
  </si>
  <si>
    <t>Reductie</t>
  </si>
  <si>
    <t>R-actueel</t>
  </si>
  <si>
    <t>Bronaanpak:
collectieve maatregelen:
Individuele maatregelen:
PBM's :</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</si>
  <si>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</si>
  <si>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</si>
  <si>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</si>
  <si>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</si>
  <si>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Risico</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</si>
  <si>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</si>
  <si>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</si>
  <si>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</si>
  <si>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</si>
  <si>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</si>
  <si>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</si>
  <si>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</si>
  <si>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</si>
  <si>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</si>
  <si>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</si>
  <si>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</si>
  <si>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</si>
  <si>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</si>
  <si>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</si>
  <si>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</si>
  <si>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</si>
  <si>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Omschrijving</t>
  </si>
  <si>
    <t>Effect (E)</t>
  </si>
  <si>
    <t xml:space="preserve">Nadat de risico-inschatting is afgerond moet een risico-evaluatie worden uitgevoerd om te bepalen welke beheersmaatregelen uitgevoerd moeten worden. Deze beheersmaatregelen moeten genomen worden op alle risico’s van klasse 2 t/m 5. </t>
  </si>
  <si>
    <t>1 - Gering (letsel zonder verzuim of hinder)</t>
  </si>
  <si>
    <t>3 - Belangrijk (letsel en verzuim)</t>
  </si>
  <si>
    <t>7 - Ernstig, onomkeerbaar effect (invaliditeit)</t>
  </si>
  <si>
    <t>15 - Zeer ernstig (een dode, acuut of op termijn)</t>
  </si>
  <si>
    <t>40 - Ramp (enkele doden, acuut of op lange termijn)</t>
  </si>
  <si>
    <t>Blootstelling (B)</t>
  </si>
  <si>
    <t>0,5 - Zeer zelden (1x per jaar)</t>
  </si>
  <si>
    <t>1 - Zelden (jaarlijks enkele malen)</t>
  </si>
  <si>
    <t>2 - Soms (maandelijks)</t>
  </si>
  <si>
    <t>3 - Af en toe (wekelijks)</t>
  </si>
  <si>
    <t>6 - Regelmatig (dagelijks)</t>
  </si>
  <si>
    <t>10 - Voortdurend</t>
  </si>
  <si>
    <t>Waarschijnlijkheid (W)</t>
  </si>
  <si>
    <t>0,1 - Bijna niet denkbaar</t>
  </si>
  <si>
    <t>0,2 - Praktisch onmogelijk</t>
  </si>
  <si>
    <t>0,5 - Denkbaar maar onwaarschijnlijk</t>
  </si>
  <si>
    <t>1 - Onwaarschijnlijk maar mogelijk in grensgevallen</t>
  </si>
  <si>
    <t>3 - Ongewoon maar mogelijk</t>
  </si>
  <si>
    <t>6 - Zeer wel 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</si>
  <si>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</si>
  <si>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</si>
  <si>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Arbeidsveiligheid</t>
  </si>
  <si>
    <t>Waterveiligheid</t>
  </si>
  <si>
    <t>Verkeersveiligheid</t>
  </si>
  <si>
    <t>Nautische veiligheid</t>
  </si>
  <si>
    <t>Externe veiligheid</t>
  </si>
  <si>
    <t>Tunnelveiligheid</t>
  </si>
  <si>
    <t>Constructieve veiligheid</t>
  </si>
  <si>
    <t>Machineveiligheid</t>
  </si>
  <si>
    <t>Elektrische veiligheid</t>
  </si>
  <si>
    <t>Brandveiligheid</t>
  </si>
  <si>
    <t>Sociale veiligheid</t>
  </si>
  <si>
    <t>Integrale beveiliging</t>
  </si>
  <si>
    <t>Locatie</t>
  </si>
  <si>
    <t>Elektronisch onderhoud</t>
  </si>
  <si>
    <t>Elektrocutie</t>
  </si>
  <si>
    <t>Lichamelijk letsel, dood</t>
  </si>
  <si>
    <t>Te water raken van personen</t>
  </si>
  <si>
    <t>Werkzaamheden uitvoeren nabij/langs het water</t>
  </si>
  <si>
    <t>Oude Havenbrug</t>
  </si>
  <si>
    <t>Vallen/struikelen</t>
  </si>
  <si>
    <t>Lichamelijk letsel, verdrinking</t>
  </si>
  <si>
    <t>Aanvaring</t>
  </si>
  <si>
    <t>Werkzaamheden vinden plaats in de vaarweg</t>
  </si>
  <si>
    <t>Materiële schade</t>
  </si>
  <si>
    <t>Beknelling</t>
  </si>
  <si>
    <t>Medewerker raakt bekneld tussen bewegende delen van de brug</t>
  </si>
  <si>
    <t>Brug beweegt tijdesn werkzaamheden</t>
  </si>
  <si>
    <t>Lichamelijk letsel</t>
  </si>
  <si>
    <t xml:space="preserve">Reiningswerkzaamheden </t>
  </si>
  <si>
    <t>Aanrijding</t>
  </si>
  <si>
    <t>Werkzaamheden vinden plaats op/nabij de openbare weg</t>
  </si>
  <si>
    <t>Plaatsen van de juiste verkeersmaatregelen. Indien mogelijk afzetten van de rijbaan.</t>
  </si>
  <si>
    <t>Werken in besloten ruimte</t>
  </si>
  <si>
    <t>Te weinig ventilatie, zuurstof</t>
  </si>
  <si>
    <t>Lichamelijk letsel, overlijden</t>
  </si>
  <si>
    <t>Lichamelijk letsel, overlijden, materiële schade</t>
  </si>
  <si>
    <t>Maatregelen nemen t.b.v. besloten ruimte, denk hierbij aan voldoende ventilatie, metingen voorafgaand aan het betreden van de besloten ruimte.</t>
  </si>
  <si>
    <t>Reiningswerkzaamheden, elektrotechnisch onderhoud en mechanisch onderhoud</t>
  </si>
  <si>
    <t xml:space="preserve">Reinigingswerkzaamheden </t>
  </si>
  <si>
    <t>Reiningswerkzaamheden</t>
  </si>
  <si>
    <t>Oude Havenbrug, Nelson Mandelabrug</t>
  </si>
  <si>
    <t>Nelson Mandelabrug</t>
  </si>
  <si>
    <t>Mechanisch onderhoud</t>
  </si>
  <si>
    <t>Werken op hoogte</t>
  </si>
  <si>
    <t>Valgevaar</t>
  </si>
  <si>
    <t>Werkzaamheden vinden plaats op hoogte</t>
  </si>
  <si>
    <t>Gecertificeerd personeel dient werkzaamheden uit te voeren met de hoogwerker.
Dragen valbeveiliging</t>
  </si>
  <si>
    <t>Werkzaamheden uitvoering nabij de rijbaan</t>
  </si>
  <si>
    <t>Mechanisch onderhoud, Elektronisch onderhoud</t>
  </si>
  <si>
    <t>Reiningswerkzaamheden, elektronisch onderhoud</t>
  </si>
  <si>
    <t>Prinses Juliana Brug</t>
  </si>
  <si>
    <t>Mechanisch Onderhoud</t>
  </si>
  <si>
    <t>Werkzaamheden blokkeren het voetpad</t>
  </si>
  <si>
    <t>Struikelgevaar voor voetgangers</t>
  </si>
  <si>
    <t>Blokkage van het voetpad</t>
  </si>
  <si>
    <t>Plaatsen van de juiste verkeersmaatregelen. Indien mogelijk afzetten van de fietspad.</t>
  </si>
  <si>
    <t>Vallen uit de hoogwerker</t>
  </si>
  <si>
    <t>Werkzaamheden vinden op hoogte, met de hoogwerker plaats</t>
  </si>
  <si>
    <t>Oude Havenbrug, Nelson Mandelabrug, Prinses Juliana Brug, Spuibrug</t>
  </si>
  <si>
    <t>Spuibrug</t>
  </si>
  <si>
    <t>Werkzaamheden op de openbare weg/fietspad</t>
  </si>
  <si>
    <t>Aanrijding door een fietser</t>
  </si>
  <si>
    <t>Fietser rijdt tegen de klep van de actuator</t>
  </si>
  <si>
    <t>Centrale Bediening Havenbrug, Nelson Mandelabrug, Prinses Juliana Brug, Spuibrug</t>
  </si>
  <si>
    <t>Mechanisch onderhoud, elektronisch onderhoud</t>
  </si>
  <si>
    <t>Vallen van hoogte</t>
  </si>
  <si>
    <t>Voorzieningen treffen om te water raken zoveel mogelijk te voorkomen. Plaatsen randbeveiliging, dragen van  reddingsvest</t>
  </si>
  <si>
    <t xml:space="preserve">Opstellen van vaarwegmanagementplan. Voldoen aan het BinnenvaartPolitieReglement (BPR). Vaarwegmaatregelen instellen. </t>
  </si>
  <si>
    <t xml:space="preserve">Voorafgaand aan de werkzaamheden dient de brug te worden veiliggesteld. TRA en/of LMRA uitvoeren. Startwerkinstructie geven. </t>
  </si>
  <si>
    <t>Jet aanbrengen van randbeveiliging. Niet werken bij harde wind (windkracht 6). Gecertificeerd personeel dient werkzaamheden uit te voeren met de hoogwerker.
Dragen valbeveiliging</t>
  </si>
  <si>
    <t xml:space="preserve">Medewerker is bevoegd (heeft de juiste certificeringen) om te werken met de hoogwerker. Niet werken bij harde wind (windkracht 6). Werken op stevige, horizontale grond. Werken met valbeveiliging. </t>
  </si>
  <si>
    <t>Werken in de buurt van onder spanning staande delen</t>
  </si>
  <si>
    <t>Niet spanningsloos werken</t>
  </si>
  <si>
    <t>Veiligstellen van installaties voorafgaand aan de werkzaamheden (spanningsloos werken). TRA en/of LMRA uitvoeren. Startwerkinstructie geven.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</si>
</sst>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font>
    <font>
      <b/>
      <sz val="11"/>
      <color theme="0"/>
      <name val="Calibri"/>
      <family val="2"/>
    </font>
    <font>
      <b/>
      <sz val="16"/>
      <color rgb="FFC00000"/>
      <name val="Calibri"/>
      <family val="2"/>
    </font>
    <font>
      <sz val="10"/>
      <color theme="1"/>
      <name val="Calibri"/>
      <family val="2"/>
    </font>
    <font>
      <sz val="10"/>
      <color rgb="FF002060"/>
      <name val="Calibri"/>
      <family val="2"/>
    </font>
    <font>
      <sz val="9"/>
      <color theme="1"/>
      <name val="Verdana"/>
      <family val="2"/>
    </font>
    <font>
      <b/>
      <sz val="12"/>
      <name val="Verdana"/>
      <family val="2"/>
    </font>
    <font>
      <sz val="9"/>
      <name val="Verdana"/>
      <family val="2"/>
    </font>
    <font>
      <b/>
      <sz val="22"/>
      <name val="Verdana"/>
      <family val="2"/>
    </font>
    <font>
      <sz val="12"/>
      <name val="Verdana"/>
      <family val="2"/>
    </font>
    <font>
      <i/>
      <sz val="12"/>
      <name val="Verdana"/>
      <family val="2"/>
    </font>
    <font>
      <sz val="8"/>
      <name val="Verdana"/>
      <family val="2"/>
    </font>
    <font>
      <u/>
      <sz val="11"/>
      <color theme="10"/>
      <name val="Calibri"/>
      <family val="2"/>
    </font>
    <font>
      <i/>
      <sz val="8"/>
      <color theme="1"/>
      <name val="Verdana"/>
      <family val="2"/>
    </font>
    <font>
      <sz val="9"/>
      <color theme="1"/>
      <name val="Calibri"/>
      <family val="2"/>
    </font>
    <font>
      <sz val="9"/>
      <name val="Calibri"/>
      <family val="2"/>
    </font>
    <font>
      <b/>
      <sz val="9"/>
      <name val="Calibri"/>
      <family val="2"/>
    </font>
    <font>
      <b/>
      <sz val="9"/>
      <color theme="3"/>
      <name val="Calibri"/>
      <family val="2"/>
    </font>
    <font>
      <sz val="8"/>
      <name val="Calibri Light"/>
      <family val="2"/>
      <scheme val="major"/>
    </font>
    <font>
      <sz val="9"/>
      <name val="Calibri Light"/>
      <family val="2"/>
      <scheme val="major"/>
    </font>
    <font>
      <b/>
      <sz val="9"/>
      <color theme="0" tint="-0.499984740745262"/>
      <name val="Calibri"/>
      <family val="2"/>
    </font>
    <font>
      <b/>
      <sz val="9"/>
      <color theme="1"/>
      <name val="Calibri"/>
      <family val="2"/>
    </font>
    <font>
      <sz val="8"/>
      <color theme="1"/>
      <name val="Calibri"/>
      <family val="2"/>
    </font>
    <font>
      <i/>
      <sz val="9"/>
      <color theme="0"/>
      <name val="Calibri"/>
      <family val="2"/>
    </font>
    <font>
      <i/>
      <u/>
      <sz val="8"/>
      <color theme="0" tint="-0.499984740745262"/>
      <name val="Verdana"/>
      <family val="2"/>
    </font>
  </fonts>
  <fills count="11">
    <fill>
      <patternFill patternType="none"/>
    </fill>
    <fill>
      <patternFill patternType="gray125"/>
    </fill>
    <fill>
      <patternFill patternType="solid">
        <fgColor rgb="FFFFFF00"/>
        <bgColor indexed="64"/>
      </patternFill>
    </fill>
    <fill>
      <patternFill patternType="solid">
        <fgColor theme="1" tint="0.79998168889431442"/>
        <bgColor indexed="64"/>
      </patternFill>
    </fill>
    <fill>
      <patternFill patternType="solid">
        <fgColor rgb="FFC00000"/>
        <bgColor indexed="64"/>
      </patternFill>
    </fill>
    <fill>
      <patternFill patternType="solid">
        <fgColor rgb="FFFF0000"/>
        <bgColor indexed="64"/>
      </patternFill>
    </fill>
    <fill>
      <patternFill patternType="solid">
        <fgColor rgb="FFFFC000"/>
        <bgColor indexed="64"/>
      </patternFill>
    </fill>
    <fill>
      <patternFill patternType="solid">
        <fgColor rgb="FF00FF00"/>
        <bgColor indexed="64"/>
      </patternFill>
    </fill>
    <fill>
      <patternFill patternType="solid">
        <fgColor theme="0" tint="-0.14999847407452621"/>
        <bgColor indexed="64"/>
      </patternFill>
    </fill>
    <fill>
      <patternFill patternType="solid">
        <fgColor rgb="FF002060"/>
        <bgColor indexed="64"/>
      </patternFill>
    </fill>
    <fill>
      <patternFill patternType="solid">
        <fgColor rgb="FF00B0F0"/>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indexed="64"/>
      </right>
      <top style="medium">
        <color auto="1"/>
      </top>
      <bottom/>
      <diagonal/>
    </border>
    <border>
      <left style="thin">
        <color auto="1"/>
      </left>
      <right style="thin">
        <color auto="1"/>
      </right>
      <top style="medium">
        <color auto="1"/>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auto="1"/>
      </left>
      <right/>
      <top style="medium">
        <color auto="1"/>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medium">
        <color auto="1"/>
      </top>
      <bottom style="thin">
        <color indexed="64"/>
      </bottom>
      <diagonal/>
    </border>
    <border>
      <left/>
      <right style="medium">
        <color indexed="64"/>
      </right>
      <top style="thin">
        <color auto="1"/>
      </top>
      <bottom style="thin">
        <color auto="1"/>
      </bottom>
      <diagonal/>
    </border>
    <border>
      <left/>
      <right style="medium">
        <color indexed="64"/>
      </right>
      <top style="thin">
        <color indexed="64"/>
      </top>
      <bottom/>
      <diagonal/>
    </border>
    <border>
      <left style="medium">
        <color indexed="64"/>
      </left>
      <right/>
      <top style="thin">
        <color indexed="64"/>
      </top>
      <bottom/>
      <diagonal/>
    </border>
  </borders>
  <cellStyleXfs count="3">
    <xf numFmtId="0" fontId="0" fillId="0" borderId="0"/>
    <xf numFmtId="0" fontId="5" fillId="0" borderId="0"/>
    <xf numFmtId="0" fontId="12" fillId="0" borderId="0" applyNumberFormat="0" applyFill="0" applyBorder="0" applyAlignment="0" applyProtection="0"/>
  </cellStyleXfs>
  <cellXfs count="147">
    <xf numFmtId="0" fontId="0" fillId="0" borderId="0" xfId="0"/>
    <xf numFmtId="0" fontId="3" fillId="0" borderId="0" xfId="0" applyFont="1"/>
    <xf numFmtId="0" fontId="3" fillId="0" borderId="0" xfId="0" applyFont="1" applyAlignment="1">
      <alignment vertical="center"/>
    </xf>
    <xf numFmtId="0" fontId="3" fillId="0" borderId="0" xfId="0" applyFont="1" applyAlignment="1">
      <alignment vertical="top"/>
    </xf>
    <xf numFmtId="0" fontId="6" fillId="0" borderId="0" xfId="1" applyFont="1"/>
    <xf numFmtId="0" fontId="7" fillId="0" borderId="0" xfId="1" applyFont="1"/>
    <xf numFmtId="0" fontId="8" fillId="0" borderId="0" xfId="1" applyFont="1"/>
    <xf numFmtId="0" fontId="9" fillId="0" borderId="0" xfId="1" applyFont="1" applyAlignment="1">
      <alignment vertical="top" wrapText="1"/>
    </xf>
    <xf numFmtId="0" fontId="9" fillId="0" borderId="0" xfId="1" applyFont="1" applyAlignment="1">
      <alignment horizontal="left" vertical="top" wrapText="1"/>
    </xf>
    <xf numFmtId="0" fontId="7" fillId="0" borderId="0" xfId="1" applyFont="1" applyAlignment="1">
      <alignment wrapText="1"/>
    </xf>
    <xf numFmtId="0" fontId="9" fillId="0" borderId="0" xfId="1" applyFont="1" applyAlignment="1">
      <alignment wrapText="1"/>
    </xf>
    <xf numFmtId="0" fontId="6" fillId="3" borderId="5" xfId="1" applyFont="1" applyFill="1" applyBorder="1" applyAlignment="1">
      <alignment vertical="center"/>
    </xf>
    <xf numFmtId="0" fontId="6" fillId="3" borderId="6" xfId="1" applyFont="1" applyFill="1" applyBorder="1" applyAlignment="1">
      <alignment vertical="center"/>
    </xf>
    <xf numFmtId="0" fontId="6" fillId="3" borderId="7" xfId="1" applyFont="1" applyFill="1" applyBorder="1" applyAlignment="1">
      <alignment vertical="center"/>
    </xf>
    <xf numFmtId="0" fontId="9" fillId="4" borderId="4" xfId="1" applyFont="1" applyFill="1" applyBorder="1" applyAlignment="1">
      <alignment vertical="center"/>
    </xf>
    <xf numFmtId="0" fontId="9" fillId="0" borderId="1" xfId="1" applyFont="1" applyBorder="1" applyAlignment="1">
      <alignment vertical="center"/>
    </xf>
    <xf numFmtId="0" fontId="9" fillId="0" borderId="2" xfId="1" applyFont="1" applyBorder="1" applyAlignment="1">
      <alignment vertical="center"/>
    </xf>
    <xf numFmtId="0" fontId="9" fillId="5" borderId="4" xfId="1" applyFont="1" applyFill="1" applyBorder="1" applyAlignment="1">
      <alignment vertical="center"/>
    </xf>
    <xf numFmtId="0" fontId="9" fillId="6" borderId="4" xfId="1" applyFont="1" applyFill="1" applyBorder="1" applyAlignment="1">
      <alignment vertical="center"/>
    </xf>
    <xf numFmtId="0" fontId="9" fillId="2" borderId="4" xfId="1" applyFont="1" applyFill="1" applyBorder="1" applyAlignment="1">
      <alignment vertical="center"/>
    </xf>
    <xf numFmtId="0" fontId="9" fillId="7" borderId="8" xfId="1" applyFont="1" applyFill="1" applyBorder="1" applyAlignment="1">
      <alignment vertical="center"/>
    </xf>
    <xf numFmtId="0" fontId="9" fillId="0" borderId="9" xfId="1" applyFont="1" applyBorder="1" applyAlignment="1">
      <alignment vertical="center"/>
    </xf>
    <xf numFmtId="0" fontId="9" fillId="0" borderId="10" xfId="1" applyFont="1" applyBorder="1" applyAlignment="1">
      <alignment vertical="center"/>
    </xf>
    <xf numFmtId="0" fontId="7" fillId="0" borderId="0" xfId="1" applyFont="1" applyAlignment="1">
      <alignment vertical="center"/>
    </xf>
    <xf numFmtId="0" fontId="6" fillId="3" borderId="5" xfId="1" applyFont="1" applyFill="1" applyBorder="1"/>
    <xf numFmtId="0" fontId="6" fillId="3" borderId="7" xfId="1" applyFont="1" applyFill="1" applyBorder="1" applyAlignment="1">
      <alignment horizontal="center" vertical="center"/>
    </xf>
    <xf numFmtId="0" fontId="9" fillId="0" borderId="4" xfId="1" applyFont="1" applyBorder="1"/>
    <xf numFmtId="0" fontId="9" fillId="0" borderId="2" xfId="1" applyFont="1" applyBorder="1" applyAlignment="1">
      <alignment horizontal="center" vertical="center"/>
    </xf>
    <xf numFmtId="0" fontId="9" fillId="0" borderId="8" xfId="1" applyFont="1" applyBorder="1"/>
    <xf numFmtId="0" fontId="9" fillId="0" borderId="10" xfId="1" applyFont="1" applyBorder="1" applyAlignment="1">
      <alignment horizontal="center" vertical="center"/>
    </xf>
    <xf numFmtId="0" fontId="9" fillId="0" borderId="0" xfId="1" applyFont="1" applyAlignment="1">
      <alignment horizontal="left"/>
    </xf>
    <xf numFmtId="0" fontId="9" fillId="0" borderId="0" xfId="1" applyFont="1" applyAlignment="1">
      <alignment horizontal="center"/>
    </xf>
    <xf numFmtId="0" fontId="6" fillId="3" borderId="7" xfId="1" applyFont="1" applyFill="1" applyBorder="1" applyAlignment="1">
      <alignment horizontal="center"/>
    </xf>
    <xf numFmtId="0" fontId="9" fillId="0" borderId="4" xfId="1" applyFont="1" applyBorder="1" applyAlignment="1">
      <alignment horizontal="left"/>
    </xf>
    <xf numFmtId="0" fontId="9" fillId="0" borderId="2" xfId="1" applyFont="1" applyBorder="1" applyAlignment="1">
      <alignment horizontal="center"/>
    </xf>
    <xf numFmtId="0" fontId="9" fillId="0" borderId="8" xfId="1" applyFont="1" applyBorder="1" applyAlignment="1">
      <alignment horizontal="left"/>
    </xf>
    <xf numFmtId="0" fontId="9" fillId="0" borderId="10" xfId="1" applyFont="1" applyBorder="1" applyAlignment="1">
      <alignment horizontal="center"/>
    </xf>
    <xf numFmtId="0" fontId="6" fillId="3" borderId="5" xfId="1" applyFont="1" applyFill="1" applyBorder="1" applyAlignment="1">
      <alignment horizontal="left"/>
    </xf>
    <xf numFmtId="0" fontId="11" fillId="0" borderId="0" xfId="1" applyFont="1" applyAlignment="1">
      <alignment horizontal="left"/>
    </xf>
    <xf numFmtId="0" fontId="11" fillId="0" borderId="0" xfId="1" applyFont="1"/>
    <xf numFmtId="0" fontId="0" fillId="0" borderId="1" xfId="0" applyBorder="1"/>
    <xf numFmtId="0" fontId="1" fillId="9" borderId="1" xfId="0" applyFont="1" applyFill="1" applyBorder="1"/>
    <xf numFmtId="0" fontId="22" fillId="0" borderId="28" xfId="0" applyFont="1" applyBorder="1" applyAlignment="1">
      <alignment horizontal="right" vertical="top" wrapText="1"/>
    </xf>
    <xf numFmtId="0" fontId="14" fillId="0" borderId="0" xfId="0" applyFont="1" applyAlignment="1">
      <alignment wrapText="1"/>
    </xf>
    <xf numFmtId="0" fontId="23" fillId="9" borderId="9" xfId="2" applyFont="1" applyFill="1" applyBorder="1" applyAlignment="1" applyProtection="1">
      <alignment horizontal="center" vertical="center" wrapText="1"/>
    </xf>
    <xf numFmtId="0" fontId="23" fillId="9" borderId="24" xfId="2" applyFont="1" applyFill="1" applyBorder="1" applyAlignment="1" applyProtection="1">
      <alignment horizontal="center" vertical="center" wrapText="1"/>
    </xf>
    <xf numFmtId="0" fontId="23" fillId="9" borderId="25" xfId="2" applyFont="1" applyFill="1" applyBorder="1" applyAlignment="1" applyProtection="1">
      <alignment horizontal="center" vertical="center" wrapText="1"/>
    </xf>
    <xf numFmtId="0" fontId="22" fillId="0" borderId="6" xfId="0" applyFont="1" applyBorder="1" applyAlignment="1">
      <alignment vertical="top" wrapText="1"/>
    </xf>
    <xf numFmtId="0" fontId="18" fillId="0" borderId="6" xfId="0" applyFont="1" applyBorder="1" applyAlignment="1">
      <alignment horizontal="center" vertical="top" wrapText="1"/>
    </xf>
    <xf numFmtId="0" fontId="14" fillId="0" borderId="1" xfId="0" applyFont="1" applyBorder="1" applyAlignment="1">
      <alignment vertical="top" wrapText="1"/>
    </xf>
    <xf numFmtId="0" fontId="19" fillId="0" borderId="1" xfId="0" applyFont="1" applyBorder="1" applyAlignment="1">
      <alignment horizontal="center" vertical="top" wrapText="1"/>
    </xf>
    <xf numFmtId="0" fontId="18" fillId="0" borderId="1" xfId="0" applyFont="1" applyBorder="1" applyAlignment="1">
      <alignment horizontal="center" vertical="top" wrapText="1"/>
    </xf>
    <xf numFmtId="0" fontId="14" fillId="0" borderId="25" xfId="0" applyFont="1" applyBorder="1" applyAlignment="1">
      <alignment vertical="top" wrapText="1"/>
    </xf>
    <xf numFmtId="0" fontId="19" fillId="0" borderId="25" xfId="0" applyFont="1" applyBorder="1" applyAlignment="1">
      <alignment horizontal="center" vertical="top" wrapText="1"/>
    </xf>
    <xf numFmtId="0" fontId="18" fillId="0" borderId="25" xfId="0" applyFont="1" applyBorder="1" applyAlignment="1">
      <alignment horizontal="center" vertical="top" wrapText="1"/>
    </xf>
    <xf numFmtId="0" fontId="14" fillId="0" borderId="6" xfId="0" applyFont="1" applyBorder="1" applyAlignment="1">
      <alignment vertical="top" wrapText="1"/>
    </xf>
    <xf numFmtId="0" fontId="14" fillId="0" borderId="0" xfId="0" applyFont="1" applyAlignment="1">
      <alignment horizontal="center" wrapText="1"/>
    </xf>
    <xf numFmtId="0" fontId="14" fillId="0" borderId="0" xfId="0" applyFont="1" applyAlignment="1">
      <alignment vertical="top" wrapText="1"/>
    </xf>
    <xf numFmtId="0" fontId="7" fillId="0" borderId="0" xfId="0" applyFont="1" applyAlignment="1">
      <alignment horizontal="center" vertical="center" wrapText="1"/>
    </xf>
    <xf numFmtId="0" fontId="7" fillId="0" borderId="0" xfId="0" applyFont="1" applyAlignment="1">
      <alignment wrapText="1"/>
    </xf>
    <xf numFmtId="0" fontId="11" fillId="10" borderId="4" xfId="0" applyFont="1" applyFill="1" applyBorder="1" applyAlignment="1">
      <alignment horizontal="center" vertical="center" wrapText="1"/>
    </xf>
    <xf numFmtId="0" fontId="11" fillId="10" borderId="1" xfId="0" applyFont="1" applyFill="1" applyBorder="1" applyAlignment="1">
      <alignment horizontal="center" vertical="center" wrapText="1"/>
    </xf>
    <xf numFmtId="0" fontId="23" fillId="9" borderId="18" xfId="2" applyFont="1" applyFill="1" applyBorder="1" applyAlignment="1" applyProtection="1">
      <alignment horizontal="center" vertical="center" wrapText="1"/>
    </xf>
    <xf numFmtId="0" fontId="23" fillId="9" borderId="10" xfId="2" applyFont="1" applyFill="1" applyBorder="1" applyAlignment="1" applyProtection="1">
      <alignment horizontal="center" vertical="center" wrapText="1"/>
    </xf>
    <xf numFmtId="0" fontId="23" fillId="9" borderId="8" xfId="2" applyFont="1" applyFill="1" applyBorder="1" applyAlignment="1" applyProtection="1">
      <alignment horizontal="center" vertical="center" wrapText="1"/>
    </xf>
    <xf numFmtId="0" fontId="23" fillId="9" borderId="19" xfId="2" applyFont="1" applyFill="1" applyBorder="1" applyAlignment="1" applyProtection="1">
      <alignment horizontal="center" vertical="center" wrapText="1"/>
    </xf>
    <xf numFmtId="0" fontId="13" fillId="0" borderId="0" xfId="0" applyFont="1" applyAlignment="1">
      <alignment horizontal="center" vertical="center" wrapText="1"/>
    </xf>
    <xf numFmtId="0" fontId="23" fillId="9" borderId="23" xfId="2" applyFont="1" applyFill="1" applyBorder="1" applyAlignment="1" applyProtection="1">
      <alignment horizontal="center" vertical="center" wrapText="1"/>
    </xf>
    <xf numFmtId="0" fontId="23" fillId="9" borderId="26" xfId="2" applyFont="1" applyFill="1" applyBorder="1" applyAlignment="1" applyProtection="1">
      <alignment horizontal="center" vertical="center" wrapText="1"/>
    </xf>
    <xf numFmtId="0" fontId="24" fillId="0" borderId="0" xfId="0" applyFont="1" applyAlignment="1">
      <alignment horizontal="center" vertical="center" wrapText="1"/>
    </xf>
    <xf numFmtId="0" fontId="14" fillId="0" borderId="28" xfId="0" applyFont="1" applyBorder="1" applyAlignment="1">
      <alignment horizontal="center" vertical="top" wrapText="1"/>
    </xf>
    <xf numFmtId="1" fontId="14" fillId="0" borderId="29" xfId="0" applyNumberFormat="1" applyFont="1" applyBorder="1" applyAlignment="1">
      <alignment vertical="top" wrapText="1"/>
    </xf>
    <xf numFmtId="0" fontId="14" fillId="0" borderId="5" xfId="0" applyFont="1" applyBorder="1" applyAlignment="1">
      <alignment vertical="top" wrapText="1"/>
    </xf>
    <xf numFmtId="0" fontId="14" fillId="0" borderId="7" xfId="0" applyFont="1" applyBorder="1" applyAlignment="1">
      <alignment vertical="top" wrapText="1"/>
    </xf>
    <xf numFmtId="1" fontId="14" fillId="0" borderId="6" xfId="0" applyNumberFormat="1" applyFont="1" applyBorder="1" applyAlignment="1">
      <alignment vertical="top" wrapText="1"/>
    </xf>
    <xf numFmtId="0" fontId="14" fillId="0" borderId="29" xfId="0" applyFont="1" applyBorder="1" applyAlignment="1">
      <alignment vertical="top" wrapText="1"/>
    </xf>
    <xf numFmtId="0" fontId="7"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16" xfId="0" applyFont="1" applyBorder="1" applyAlignment="1">
      <alignment horizontal="center" vertical="top" wrapText="1"/>
    </xf>
    <xf numFmtId="1" fontId="14" fillId="0" borderId="17" xfId="0" applyNumberFormat="1" applyFont="1" applyBorder="1" applyAlignment="1">
      <alignment vertical="top" wrapText="1"/>
    </xf>
    <xf numFmtId="0" fontId="14" fillId="0" borderId="4" xfId="0" applyFont="1" applyBorder="1" applyAlignment="1">
      <alignment vertical="top" wrapText="1"/>
    </xf>
    <xf numFmtId="0" fontId="14" fillId="0" borderId="2" xfId="0" applyFont="1" applyBorder="1" applyAlignment="1">
      <alignment vertical="top" wrapText="1"/>
    </xf>
    <xf numFmtId="0" fontId="14" fillId="0" borderId="16" xfId="0" applyFont="1" applyBorder="1" applyAlignment="1">
      <alignment horizontal="right" vertical="top" wrapText="1"/>
    </xf>
    <xf numFmtId="0" fontId="22" fillId="0" borderId="1" xfId="0" applyFont="1" applyBorder="1" applyAlignment="1">
      <alignment vertical="top" wrapText="1"/>
    </xf>
    <xf numFmtId="1" fontId="14" fillId="0" borderId="1" xfId="0" applyNumberFormat="1" applyFont="1" applyBorder="1" applyAlignment="1">
      <alignment vertical="top" wrapText="1"/>
    </xf>
    <xf numFmtId="0" fontId="14" fillId="0" borderId="17" xfId="0" applyFont="1" applyBorder="1" applyAlignment="1">
      <alignment vertical="top" wrapText="1"/>
    </xf>
    <xf numFmtId="0" fontId="14" fillId="0" borderId="30" xfId="0" applyFont="1" applyBorder="1" applyAlignment="1">
      <alignment horizontal="center" vertical="top" wrapText="1"/>
    </xf>
    <xf numFmtId="1" fontId="14" fillId="0" borderId="31" xfId="0" applyNumberFormat="1" applyFont="1" applyBorder="1" applyAlignment="1">
      <alignment vertical="top" wrapText="1"/>
    </xf>
    <xf numFmtId="0" fontId="14" fillId="0" borderId="30" xfId="0" applyFont="1" applyBorder="1" applyAlignment="1">
      <alignment horizontal="right" vertical="top" wrapText="1"/>
    </xf>
    <xf numFmtId="0" fontId="22" fillId="0" borderId="25" xfId="0" applyFont="1" applyBorder="1" applyAlignment="1">
      <alignment vertical="top" wrapText="1"/>
    </xf>
    <xf numFmtId="1" fontId="14" fillId="0" borderId="25" xfId="0" applyNumberFormat="1" applyFont="1" applyBorder="1" applyAlignment="1">
      <alignment vertical="top" wrapText="1"/>
    </xf>
    <xf numFmtId="0" fontId="14" fillId="0" borderId="31" xfId="0" applyFont="1" applyBorder="1" applyAlignment="1">
      <alignment vertical="top" wrapText="1"/>
    </xf>
    <xf numFmtId="0" fontId="14" fillId="0" borderId="11" xfId="0" applyFont="1" applyBorder="1" applyAlignment="1">
      <alignment wrapText="1"/>
    </xf>
    <xf numFmtId="0" fontId="14" fillId="0" borderId="0" xfId="0" applyFont="1" applyAlignment="1">
      <alignment horizontal="right" vertical="top" wrapText="1"/>
    </xf>
    <xf numFmtId="0" fontId="3" fillId="0" borderId="1" xfId="0" applyFont="1" applyBorder="1" applyAlignment="1">
      <alignment horizontal="left" vertical="top"/>
    </xf>
    <xf numFmtId="0" fontId="4" fillId="0" borderId="1" xfId="0" applyFont="1" applyBorder="1" applyAlignment="1">
      <alignment horizontal="left"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0" xfId="0" applyFont="1" applyAlignment="1">
      <alignment horizontal="center" vertical="center"/>
    </xf>
    <xf numFmtId="0" fontId="4"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2" fillId="0" borderId="0" xfId="0" applyFont="1" applyAlignment="1">
      <alignment horizontal="left" vertical="top"/>
    </xf>
    <xf numFmtId="0" fontId="3" fillId="0" borderId="0" xfId="0" applyFont="1" applyAlignment="1">
      <alignment horizontal="right"/>
    </xf>
    <xf numFmtId="0" fontId="3" fillId="0" borderId="0" xfId="0" applyFont="1" applyAlignment="1">
      <alignment horizontal="left"/>
    </xf>
    <xf numFmtId="0" fontId="16" fillId="8" borderId="14" xfId="2" applyFont="1" applyFill="1" applyBorder="1" applyAlignment="1" applyProtection="1">
      <alignment horizontal="center" vertical="center" wrapText="1"/>
    </xf>
    <xf numFmtId="0" fontId="16" fillId="8" borderId="15" xfId="2" applyFont="1" applyFill="1" applyBorder="1" applyAlignment="1" applyProtection="1">
      <alignment horizontal="center" vertical="center" wrapText="1"/>
    </xf>
    <xf numFmtId="0" fontId="16" fillId="8" borderId="2" xfId="2" applyFont="1" applyFill="1" applyBorder="1" applyAlignment="1" applyProtection="1">
      <alignment horizontal="center" vertical="center" wrapText="1"/>
    </xf>
    <xf numFmtId="0" fontId="21" fillId="0" borderId="4" xfId="0" applyFont="1" applyBorder="1" applyAlignment="1">
      <alignment horizontal="center" vertical="center" wrapText="1"/>
    </xf>
    <xf numFmtId="0" fontId="16" fillId="8" borderId="4" xfId="2" applyFont="1" applyFill="1" applyBorder="1" applyAlignment="1" applyProtection="1">
      <alignment horizontal="center" vertical="center" wrapText="1"/>
    </xf>
    <xf numFmtId="0" fontId="15" fillId="6" borderId="20" xfId="0" applyFont="1" applyFill="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16" fillId="6" borderId="2"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21" fillId="0" borderId="14" xfId="0" applyFont="1" applyBorder="1" applyAlignment="1">
      <alignment horizontal="center" wrapText="1"/>
    </xf>
    <xf numFmtId="0" fontId="21" fillId="0" borderId="16" xfId="0" applyFont="1" applyBorder="1" applyAlignment="1">
      <alignment horizontal="center" wrapText="1"/>
    </xf>
    <xf numFmtId="0" fontId="21" fillId="0" borderId="1" xfId="0" applyFont="1" applyBorder="1" applyAlignment="1">
      <alignment horizontal="center" wrapText="1"/>
    </xf>
    <xf numFmtId="0" fontId="16" fillId="6" borderId="14" xfId="0" applyFont="1" applyFill="1" applyBorder="1" applyAlignment="1">
      <alignment horizontal="center" vertical="center" wrapText="1"/>
    </xf>
    <xf numFmtId="0" fontId="21" fillId="0" borderId="14" xfId="0" applyFont="1" applyBorder="1" applyAlignment="1">
      <alignment horizontal="center" vertical="center" wrapText="1"/>
    </xf>
    <xf numFmtId="0" fontId="16" fillId="6" borderId="15" xfId="0" applyFont="1" applyFill="1" applyBorder="1" applyAlignment="1">
      <alignment horizontal="center" vertical="center" wrapText="1"/>
    </xf>
    <xf numFmtId="0" fontId="21" fillId="0" borderId="17" xfId="0" applyFont="1" applyBorder="1" applyAlignment="1">
      <alignment horizontal="center" wrapText="1"/>
    </xf>
    <xf numFmtId="0" fontId="16" fillId="8" borderId="12" xfId="0" applyFont="1" applyFill="1" applyBorder="1" applyAlignment="1">
      <alignment horizontal="center" vertical="center" wrapText="1"/>
    </xf>
    <xf numFmtId="0" fontId="21" fillId="0" borderId="16" xfId="0" applyFont="1" applyBorder="1" applyAlignment="1">
      <alignment horizontal="center" vertical="center" wrapText="1"/>
    </xf>
    <xf numFmtId="0" fontId="16" fillId="8" borderId="13" xfId="2" applyFont="1" applyFill="1" applyBorder="1" applyAlignment="1" applyProtection="1">
      <alignment horizontal="center" vertical="center" wrapText="1"/>
    </xf>
    <xf numFmtId="0" fontId="16" fillId="8" borderId="6" xfId="2" applyFont="1" applyFill="1" applyBorder="1" applyAlignment="1" applyProtection="1">
      <alignment horizontal="center" vertical="center" wrapText="1"/>
    </xf>
    <xf numFmtId="0" fontId="21" fillId="0" borderId="1" xfId="0" applyFont="1" applyBorder="1" applyAlignment="1">
      <alignment horizontal="center" vertical="center" wrapText="1"/>
    </xf>
    <xf numFmtId="0" fontId="17" fillId="8" borderId="14" xfId="2" applyFont="1" applyFill="1" applyBorder="1" applyAlignment="1" applyProtection="1">
      <alignment horizontal="center" vertical="center" wrapText="1"/>
    </xf>
    <xf numFmtId="0" fontId="23" fillId="9" borderId="10" xfId="2" applyFont="1" applyFill="1" applyBorder="1" applyAlignment="1" applyProtection="1">
      <alignment horizontal="center" vertical="center" wrapText="1"/>
    </xf>
    <xf numFmtId="0" fontId="23" fillId="9" borderId="8" xfId="2" applyFont="1" applyFill="1" applyBorder="1" applyAlignment="1" applyProtection="1">
      <alignment horizontal="center" vertical="center" wrapText="1"/>
    </xf>
    <xf numFmtId="0" fontId="23" fillId="9" borderId="35" xfId="2" applyFont="1" applyFill="1" applyBorder="1" applyAlignment="1" applyProtection="1">
      <alignment horizontal="center" vertical="center" wrapText="1"/>
    </xf>
    <xf numFmtId="0" fontId="23" fillId="9" borderId="34" xfId="2" applyFont="1" applyFill="1" applyBorder="1" applyAlignment="1" applyProtection="1">
      <alignment horizontal="center" vertical="center" wrapText="1"/>
    </xf>
    <xf numFmtId="0" fontId="23" fillId="9" borderId="9" xfId="2" applyFont="1" applyFill="1" applyBorder="1" applyAlignment="1" applyProtection="1">
      <alignment horizontal="center" vertical="center" wrapText="1"/>
    </xf>
    <xf numFmtId="0" fontId="23" fillId="9" borderId="6" xfId="2" applyFont="1" applyFill="1" applyBorder="1" applyAlignment="1" applyProtection="1">
      <alignment horizontal="center" vertical="center" wrapText="1"/>
    </xf>
    <xf numFmtId="0" fontId="17" fillId="8" borderId="13" xfId="2" applyFont="1" applyFill="1" applyBorder="1" applyAlignment="1" applyProtection="1">
      <alignment horizontal="center" vertical="center" wrapText="1"/>
    </xf>
    <xf numFmtId="0" fontId="17" fillId="8" borderId="6" xfId="2" applyFont="1" applyFill="1" applyBorder="1" applyAlignment="1" applyProtection="1">
      <alignment horizontal="center" vertical="center" wrapText="1"/>
    </xf>
    <xf numFmtId="0" fontId="21" fillId="0" borderId="33" xfId="0" applyFont="1" applyBorder="1" applyAlignment="1">
      <alignment horizontal="center" vertical="center" wrapText="1"/>
    </xf>
    <xf numFmtId="0" fontId="16" fillId="10" borderId="32" xfId="2" applyFont="1" applyFill="1" applyBorder="1" applyAlignment="1" applyProtection="1">
      <alignment horizontal="center" vertical="center" wrapText="1"/>
    </xf>
    <xf numFmtId="0" fontId="16" fillId="10" borderId="4" xfId="2" applyFont="1" applyFill="1" applyBorder="1" applyAlignment="1" applyProtection="1">
      <alignment horizontal="center" vertical="center" wrapText="1"/>
    </xf>
    <xf numFmtId="0" fontId="16" fillId="8" borderId="27" xfId="0" applyFont="1" applyFill="1" applyBorder="1" applyAlignment="1">
      <alignment horizontal="center" vertical="center" wrapText="1"/>
    </xf>
    <xf numFmtId="0" fontId="21" fillId="0" borderId="2" xfId="0" applyFont="1" applyBorder="1" applyAlignment="1">
      <alignment horizontal="center" vertical="center" wrapText="1"/>
    </xf>
    <xf numFmtId="0" fontId="9" fillId="0" borderId="0" xfId="1" applyFont="1" applyAlignment="1">
      <alignment vertical="top" wrapText="1"/>
    </xf>
    <xf numFmtId="0" fontId="7" fillId="0" borderId="0" xfId="1" applyFont="1" applyAlignment="1">
      <alignment vertical="top" wrapText="1"/>
    </xf>
    <xf numFmtId="0" fontId="5" fillId="0" borderId="0" xfId="1" applyAlignment="1">
      <alignment wrapText="1"/>
    </xf>
    <xf numFmtId="0" fontId="9" fillId="0" borderId="0" xfId="1" applyFont="1" applyAlignment="1">
      <alignment horizontal="left" vertical="top" wrapText="1"/>
    </xf>
    <xf numFmtId="0" fontId="7" fillId="0" borderId="0" xfId="1" applyFont="1" applyAlignment="1">
      <alignment wrapText="1"/>
    </xf>
  </cellXfs>
  <cellStyles count="3">
    <cellStyle name="Hyperlink" xfId="2" builtinId="8"/>
    <cellStyle name="Standaard" xfId="0" builtinId="0"/>
    <cellStyle name="Standaard 2" xfId="1" xr:uid="{8AEB3C6C-58A8-4424-BA54-14BFC17AFAEE}"/>
  </cellStyles>
  <dxfs count="39">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Werkblad RI&amp;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425650</xdr:rowOff>
    </xdr:to>
    <xdr:grpSp>
      <xdr:nvGrpSpPr>
        <xdr:cNvPr id="2" name="Groep 1">
          <a:hlinkClick xmlns:r="http://schemas.openxmlformats.org/officeDocument/2006/relationships" r:id="rId1"/>
          <a:extLst>
            <a:ext uri="{FF2B5EF4-FFF2-40B4-BE49-F238E27FC236}">
              <a16:creationId xmlns:a16="http://schemas.microsoft.com/office/drawing/2014/main" id="{5ED65C93-DC78-441E-BE4A-4DB469414208}"/>
            </a:ext>
          </a:extLst>
        </xdr:cNvPr>
        <xdr:cNvGrpSpPr>
          <a:grpSpLocks noChangeAspect="1"/>
        </xdr:cNvGrpSpPr>
      </xdr:nvGrpSpPr>
      <xdr:grpSpPr>
        <a:xfrm>
          <a:off x="628650" y="139700"/>
          <a:ext cx="1197009" cy="425650"/>
          <a:chOff x="7686675" y="581025"/>
          <a:chExt cx="1496262" cy="540000"/>
        </a:xfrm>
      </xdr:grpSpPr>
      <xdr:grpSp>
        <xdr:nvGrpSpPr>
          <xdr:cNvPr id="3" name="Groep 2">
            <a:extLst>
              <a:ext uri="{FF2B5EF4-FFF2-40B4-BE49-F238E27FC236}">
                <a16:creationId xmlns:a16="http://schemas.microsoft.com/office/drawing/2014/main" id="{6C65070E-DD42-8814-E99E-3A10D78E37F7}"/>
              </a:ext>
            </a:extLst>
          </xdr:cNvPr>
          <xdr:cNvGrpSpPr/>
        </xdr:nvGrpSpPr>
        <xdr:grpSpPr>
          <a:xfrm>
            <a:off x="7686675" y="581025"/>
            <a:ext cx="1440000" cy="540000"/>
            <a:chOff x="7686675" y="581025"/>
            <a:chExt cx="1440000" cy="540000"/>
          </a:xfrm>
        </xdr:grpSpPr>
        <xdr:sp macro="" textlink="">
          <xdr:nvSpPr>
            <xdr:cNvPr id="5" name="Afgeronde rechthoek 18">
              <a:extLst>
                <a:ext uri="{FF2B5EF4-FFF2-40B4-BE49-F238E27FC236}">
                  <a16:creationId xmlns:a16="http://schemas.microsoft.com/office/drawing/2014/main" id="{1498BDB9-6236-B011-2812-929BA21790A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6" name="Groep 5">
              <a:extLst>
                <a:ext uri="{FF2B5EF4-FFF2-40B4-BE49-F238E27FC236}">
                  <a16:creationId xmlns:a16="http://schemas.microsoft.com/office/drawing/2014/main" id="{77817FA4-BA16-1076-243B-493699FCF7AA}"/>
                </a:ext>
              </a:extLst>
            </xdr:cNvPr>
            <xdr:cNvGrpSpPr/>
          </xdr:nvGrpSpPr>
          <xdr:grpSpPr>
            <a:xfrm>
              <a:off x="7743825" y="671025"/>
              <a:ext cx="360000" cy="360000"/>
              <a:chOff x="7743825" y="671025"/>
              <a:chExt cx="360000" cy="360000"/>
            </a:xfrm>
          </xdr:grpSpPr>
          <xdr:sp macro="" textlink="">
            <xdr:nvSpPr>
              <xdr:cNvPr id="7" name="Ovaal 6">
                <a:extLst>
                  <a:ext uri="{FF2B5EF4-FFF2-40B4-BE49-F238E27FC236}">
                    <a16:creationId xmlns:a16="http://schemas.microsoft.com/office/drawing/2014/main" id="{F57A600D-A29E-28A0-6CFD-09517B24F6B7}"/>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8" name="Gelijkbenige driehoek 7">
                <a:extLst>
                  <a:ext uri="{FF2B5EF4-FFF2-40B4-BE49-F238E27FC236}">
                    <a16:creationId xmlns:a16="http://schemas.microsoft.com/office/drawing/2014/main" id="{44B39D08-7686-DE06-3B41-AB3F661152F7}"/>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 name="Tekstvak 3">
            <a:extLst>
              <a:ext uri="{FF2B5EF4-FFF2-40B4-BE49-F238E27FC236}">
                <a16:creationId xmlns:a16="http://schemas.microsoft.com/office/drawing/2014/main" id="{D4B07325-A54B-CB7A-C378-B3B62B00CC64}"/>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425650</xdr:rowOff>
    </xdr:to>
    <xdr:grpSp>
      <xdr:nvGrpSpPr>
        <xdr:cNvPr id="9" name="Groep 8">
          <a:hlinkClick xmlns:r="http://schemas.openxmlformats.org/officeDocument/2006/relationships" r:id="rId1"/>
          <a:extLst>
            <a:ext uri="{FF2B5EF4-FFF2-40B4-BE49-F238E27FC236}">
              <a16:creationId xmlns:a16="http://schemas.microsoft.com/office/drawing/2014/main" id="{E8CDA55E-2BE3-4A92-999F-903B48D14E65}"/>
            </a:ext>
          </a:extLst>
        </xdr:cNvPr>
        <xdr:cNvGrpSpPr>
          <a:grpSpLocks noChangeAspect="1"/>
        </xdr:cNvGrpSpPr>
      </xdr:nvGrpSpPr>
      <xdr:grpSpPr>
        <a:xfrm>
          <a:off x="628650" y="11093450"/>
          <a:ext cx="1197009" cy="425650"/>
          <a:chOff x="7686675" y="581025"/>
          <a:chExt cx="1496262" cy="540000"/>
        </a:xfrm>
      </xdr:grpSpPr>
      <xdr:grpSp>
        <xdr:nvGrpSpPr>
          <xdr:cNvPr id="10" name="Groep 9">
            <a:extLst>
              <a:ext uri="{FF2B5EF4-FFF2-40B4-BE49-F238E27FC236}">
                <a16:creationId xmlns:a16="http://schemas.microsoft.com/office/drawing/2014/main" id="{204DFA3A-86EA-4A49-6160-16B9CFAE1A63}"/>
              </a:ext>
            </a:extLst>
          </xdr:cNvPr>
          <xdr:cNvGrpSpPr/>
        </xdr:nvGrpSpPr>
        <xdr:grpSpPr>
          <a:xfrm>
            <a:off x="7686675" y="581025"/>
            <a:ext cx="1440000" cy="540000"/>
            <a:chOff x="7686675" y="581025"/>
            <a:chExt cx="1440000" cy="540000"/>
          </a:xfrm>
        </xdr:grpSpPr>
        <xdr:sp macro="" textlink="">
          <xdr:nvSpPr>
            <xdr:cNvPr id="12" name="Afgeronde rechthoek 39">
              <a:extLst>
                <a:ext uri="{FF2B5EF4-FFF2-40B4-BE49-F238E27FC236}">
                  <a16:creationId xmlns:a16="http://schemas.microsoft.com/office/drawing/2014/main" id="{103525D9-3896-0DF5-A4FC-45F6AFA7B3C3}"/>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3" name="Groep 12">
              <a:extLst>
                <a:ext uri="{FF2B5EF4-FFF2-40B4-BE49-F238E27FC236}">
                  <a16:creationId xmlns:a16="http://schemas.microsoft.com/office/drawing/2014/main" id="{60CD99C4-B2D0-8C75-5A32-EC894F4AAFFB}"/>
                </a:ext>
              </a:extLst>
            </xdr:cNvPr>
            <xdr:cNvGrpSpPr/>
          </xdr:nvGrpSpPr>
          <xdr:grpSpPr>
            <a:xfrm>
              <a:off x="7743825" y="671025"/>
              <a:ext cx="360000" cy="360000"/>
              <a:chOff x="7743825" y="671025"/>
              <a:chExt cx="360000" cy="360000"/>
            </a:xfrm>
          </xdr:grpSpPr>
          <xdr:sp macro="" textlink="">
            <xdr:nvSpPr>
              <xdr:cNvPr id="14" name="Ovaal 13">
                <a:extLst>
                  <a:ext uri="{FF2B5EF4-FFF2-40B4-BE49-F238E27FC236}">
                    <a16:creationId xmlns:a16="http://schemas.microsoft.com/office/drawing/2014/main" id="{26A88681-59B6-24E6-CD0D-23948FD22AB9}"/>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5" name="Gelijkbenige driehoek 14">
                <a:extLst>
                  <a:ext uri="{FF2B5EF4-FFF2-40B4-BE49-F238E27FC236}">
                    <a16:creationId xmlns:a16="http://schemas.microsoft.com/office/drawing/2014/main" id="{77792EA8-7381-769C-03A1-531097811C4E}"/>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1" name="Tekstvak 10">
            <a:extLst>
              <a:ext uri="{FF2B5EF4-FFF2-40B4-BE49-F238E27FC236}">
                <a16:creationId xmlns:a16="http://schemas.microsoft.com/office/drawing/2014/main" id="{9F0DFE73-D1C9-0C60-CA34-C5CE148F601F}"/>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bvr\AppData\Local\Microsoft\Windows\INetCache\Content.Outlook\X41GR1R4\W22040_Ontwerp%20RIE%20Veiligheid.xlsx" TargetMode="External"/><Relationship Id="rId1" Type="http://schemas.openxmlformats.org/officeDocument/2006/relationships/externalLinkPath" Target="file:///C:\Users\bvr\AppData\Local\Microsoft\Windows\INetCache\Content.Outlook\X41GR1R4\W22040_Ontwerp%20RIE%20Veilighei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erkblad RI&amp;E"/>
      <sheetName val="Dashboard"/>
      <sheetName val="Blad1"/>
      <sheetName val="Blad2"/>
      <sheetName val="Blad3"/>
      <sheetName val="Blad4"/>
      <sheetName val="BRF"/>
      <sheetName val="VS, Fine &amp; Kinney"/>
    </sheetNames>
    <sheetDataSet>
      <sheetData sheetId="0"/>
      <sheetData sheetId="1" refreshError="1"/>
      <sheetData sheetId="2" refreshError="1"/>
      <sheetData sheetId="3" refreshError="1"/>
      <sheetData sheetId="4" refreshError="1"/>
      <sheetData sheetId="5" refreshError="1"/>
      <sheetData sheetId="6" refreshError="1"/>
      <sheetData sheetId="7"/>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BDBACC4-71A3-4B09-8FC4-AA54BFA140BE}" name="Tabel_FK_E" displayName="Tabel_FK_E" ref="B14:C19" totalsRowShown="0" headerRowDxfId="38" dataDxfId="36" headerRowBorderDxfId="37" tableBorderDxfId="35" totalsRowBorderDxfId="34">
  <autoFilter ref="B14:C19" xr:uid="{00000000-0009-0000-0100-000001000000}"/>
  <tableColumns count="2">
    <tableColumn id="1" xr3:uid="{8C9D860D-A777-4FA2-888A-708F01673447}" name="Omschrijving" dataDxfId="33"/>
    <tableColumn id="2" xr3:uid="{92365B29-182E-4AB0-A285-DE06DC7B7583}" name="Effect (E)" dataDxfId="32"/>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9F33CD4-7953-4B1D-8DA3-0D31F0E23D83}" name="Tabel_FK_B" displayName="Tabel_FK_B" ref="B21:C27" totalsRowShown="0" headerRowDxfId="31" dataDxfId="29" headerRowBorderDxfId="30" tableBorderDxfId="28" totalsRowBorderDxfId="27">
  <autoFilter ref="B21:C27" xr:uid="{00000000-0009-0000-0100-000002000000}"/>
  <tableColumns count="2">
    <tableColumn id="1" xr3:uid="{5FD1AEC0-559F-4CFC-B976-74F2B54B6CD4}" name="Omschrijving" dataDxfId="26"/>
    <tableColumn id="2" xr3:uid="{CDC44453-2FDB-4F09-AD2A-F7CDDFB167D9}" name="Blootstelling (B)" dataDxfId="2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8A36204-DECF-4567-853E-9CDCB6F0C995}" name="Tabel_FK_W" displayName="Tabel_FK_W" ref="B29:C36" totalsRowShown="0" headerRowDxfId="24" dataDxfId="22" headerRowBorderDxfId="23" tableBorderDxfId="21" totalsRowBorderDxfId="20">
  <autoFilter ref="B29:C36" xr:uid="{00000000-0009-0000-0100-000003000000}"/>
  <tableColumns count="2">
    <tableColumn id="1" xr3:uid="{302E11E5-7260-4566-B49C-2BF420739F8E}" name="Omschrijving" dataDxfId="19"/>
    <tableColumn id="2" xr3:uid="{844D52A9-AB3C-4FAF-8575-7A2A200A39BF}" name="Waarschijnlijkheid (W)" dataDxfId="18"/>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9DC9C87-2F96-42EC-BDEA-A304D990D9AF}" name="Tabel_FK_R" displayName="Tabel_FK_R" ref="F7:H12" totalsRowShown="0" headerRowDxfId="17" dataDxfId="15" headerRowBorderDxfId="16" tableBorderDxfId="14" totalsRowBorderDxfId="13">
  <autoFilter ref="F7:H12" xr:uid="{00000000-0009-0000-0100-000004000000}"/>
  <tableColumns count="3">
    <tableColumn id="1" xr3:uid="{7698644B-82EE-496C-BDCA-67B91E78389E}" name="Risicoscore (R)" dataDxfId="12"/>
    <tableColumn id="2" xr3:uid="{1071ED6C-4CF6-4CBC-9FCB-EEFC846DDBA1}" name="Risico" dataDxfId="11"/>
    <tableColumn id="4" xr3:uid="{4B54E7E3-67EF-4BCD-96AB-83D2DE7EA64C}" name="Te nemen maatregel" dataDxfId="10"/>
  </tableColumns>
  <tableStyleInfo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55E73-22E3-4958-A133-5DB666A00801}">
  <sheetPr>
    <tabColor rgb="FFC00000"/>
  </sheetPr>
  <dimension ref="A2:O37"/>
  <sheetViews>
    <sheetView view="pageLayout" zoomScaleNormal="100" workbookViewId="0">
      <selection activeCell="C7" sqref="C7:M22"/>
    </sheetView>
  </sheetViews>
  <sheetFormatPr defaultColWidth="8.7265625" defaultRowHeight="13" x14ac:dyDescent="0.3"/>
  <cols>
    <col min="1" max="16384" width="8.7265625" style="1"/>
  </cols>
  <sheetData>
    <row r="2" spans="1:15" x14ac:dyDescent="0.3">
      <c r="A2" s="103" t="s">
        <v>0</v>
      </c>
      <c r="B2" s="103"/>
      <c r="C2" s="103"/>
      <c r="D2" s="103"/>
      <c r="E2" s="103"/>
    </row>
    <row r="3" spans="1:15" x14ac:dyDescent="0.3">
      <c r="A3" s="103"/>
      <c r="B3" s="103"/>
      <c r="C3" s="103"/>
      <c r="D3" s="103"/>
      <c r="E3" s="103"/>
    </row>
    <row r="4" spans="1:15" x14ac:dyDescent="0.3">
      <c r="A4" s="104" t="s">
        <v>1</v>
      </c>
      <c r="B4" s="104"/>
      <c r="C4" s="105" t="s">
        <v>2</v>
      </c>
      <c r="D4" s="105"/>
      <c r="E4" s="105"/>
    </row>
    <row r="7" spans="1:15" ht="14.5" customHeight="1" x14ac:dyDescent="0.3">
      <c r="C7" s="99" t="s">
        <v>3</v>
      </c>
      <c r="D7" s="99"/>
      <c r="E7" s="99"/>
      <c r="F7" s="99"/>
      <c r="G7" s="99"/>
      <c r="H7" s="99"/>
      <c r="I7" s="99"/>
      <c r="J7" s="99"/>
      <c r="K7" s="99"/>
      <c r="L7" s="99"/>
      <c r="M7" s="99"/>
    </row>
    <row r="8" spans="1:15" ht="14.5" customHeight="1" x14ac:dyDescent="0.3">
      <c r="C8" s="99"/>
      <c r="D8" s="99"/>
      <c r="E8" s="99"/>
      <c r="F8" s="99"/>
      <c r="G8" s="99"/>
      <c r="H8" s="99"/>
      <c r="I8" s="99"/>
      <c r="J8" s="99"/>
      <c r="K8" s="99"/>
      <c r="L8" s="99"/>
      <c r="M8" s="99"/>
      <c r="N8" s="2"/>
      <c r="O8" s="2"/>
    </row>
    <row r="9" spans="1:15" x14ac:dyDescent="0.3">
      <c r="C9" s="99"/>
      <c r="D9" s="99"/>
      <c r="E9" s="99"/>
      <c r="F9" s="99"/>
      <c r="G9" s="99"/>
      <c r="H9" s="99"/>
      <c r="I9" s="99"/>
      <c r="J9" s="99"/>
      <c r="K9" s="99"/>
      <c r="L9" s="99"/>
      <c r="M9" s="99"/>
      <c r="N9" s="2"/>
      <c r="O9" s="2"/>
    </row>
    <row r="10" spans="1:15" x14ac:dyDescent="0.3">
      <c r="C10" s="99"/>
      <c r="D10" s="99"/>
      <c r="E10" s="99"/>
      <c r="F10" s="99"/>
      <c r="G10" s="99"/>
      <c r="H10" s="99"/>
      <c r="I10" s="99"/>
      <c r="J10" s="99"/>
      <c r="K10" s="99"/>
      <c r="L10" s="99"/>
      <c r="M10" s="99"/>
      <c r="N10" s="2"/>
      <c r="O10" s="2"/>
    </row>
    <row r="11" spans="1:15" x14ac:dyDescent="0.3">
      <c r="C11" s="99"/>
      <c r="D11" s="99"/>
      <c r="E11" s="99"/>
      <c r="F11" s="99"/>
      <c r="G11" s="99"/>
      <c r="H11" s="99"/>
      <c r="I11" s="99"/>
      <c r="J11" s="99"/>
      <c r="K11" s="99"/>
      <c r="L11" s="99"/>
      <c r="M11" s="99"/>
      <c r="N11" s="2"/>
      <c r="O11" s="2"/>
    </row>
    <row r="12" spans="1:15" x14ac:dyDescent="0.3">
      <c r="C12" s="99"/>
      <c r="D12" s="99"/>
      <c r="E12" s="99"/>
      <c r="F12" s="99"/>
      <c r="G12" s="99"/>
      <c r="H12" s="99"/>
      <c r="I12" s="99"/>
      <c r="J12" s="99"/>
      <c r="K12" s="99"/>
      <c r="L12" s="99"/>
      <c r="M12" s="99"/>
      <c r="N12" s="2"/>
      <c r="O12" s="2"/>
    </row>
    <row r="13" spans="1:15" x14ac:dyDescent="0.3">
      <c r="C13" s="99"/>
      <c r="D13" s="99"/>
      <c r="E13" s="99"/>
      <c r="F13" s="99"/>
      <c r="G13" s="99"/>
      <c r="H13" s="99"/>
      <c r="I13" s="99"/>
      <c r="J13" s="99"/>
      <c r="K13" s="99"/>
      <c r="L13" s="99"/>
      <c r="M13" s="99"/>
      <c r="N13" s="2"/>
      <c r="O13" s="2"/>
    </row>
    <row r="14" spans="1:15" x14ac:dyDescent="0.3">
      <c r="C14" s="99"/>
      <c r="D14" s="99"/>
      <c r="E14" s="99"/>
      <c r="F14" s="99"/>
      <c r="G14" s="99"/>
      <c r="H14" s="99"/>
      <c r="I14" s="99"/>
      <c r="J14" s="99"/>
      <c r="K14" s="99"/>
      <c r="L14" s="99"/>
      <c r="M14" s="99"/>
      <c r="N14" s="2"/>
      <c r="O14" s="2"/>
    </row>
    <row r="15" spans="1:15" x14ac:dyDescent="0.3">
      <c r="C15" s="99"/>
      <c r="D15" s="99"/>
      <c r="E15" s="99"/>
      <c r="F15" s="99"/>
      <c r="G15" s="99"/>
      <c r="H15" s="99"/>
      <c r="I15" s="99"/>
      <c r="J15" s="99"/>
      <c r="K15" s="99"/>
      <c r="L15" s="99"/>
      <c r="M15" s="99"/>
      <c r="N15" s="2"/>
      <c r="O15" s="2"/>
    </row>
    <row r="16" spans="1:15" x14ac:dyDescent="0.3">
      <c r="C16" s="99"/>
      <c r="D16" s="99"/>
      <c r="E16" s="99"/>
      <c r="F16" s="99"/>
      <c r="G16" s="99"/>
      <c r="H16" s="99"/>
      <c r="I16" s="99"/>
      <c r="J16" s="99"/>
      <c r="K16" s="99"/>
      <c r="L16" s="99"/>
      <c r="M16" s="99"/>
      <c r="N16" s="2"/>
      <c r="O16" s="2"/>
    </row>
    <row r="17" spans="1:15" x14ac:dyDescent="0.3">
      <c r="C17" s="99"/>
      <c r="D17" s="99"/>
      <c r="E17" s="99"/>
      <c r="F17" s="99"/>
      <c r="G17" s="99"/>
      <c r="H17" s="99"/>
      <c r="I17" s="99"/>
      <c r="J17" s="99"/>
      <c r="K17" s="99"/>
      <c r="L17" s="99"/>
      <c r="M17" s="99"/>
      <c r="N17" s="2"/>
      <c r="O17" s="2"/>
    </row>
    <row r="18" spans="1:15" x14ac:dyDescent="0.3">
      <c r="C18" s="99"/>
      <c r="D18" s="99"/>
      <c r="E18" s="99"/>
      <c r="F18" s="99"/>
      <c r="G18" s="99"/>
      <c r="H18" s="99"/>
      <c r="I18" s="99"/>
      <c r="J18" s="99"/>
      <c r="K18" s="99"/>
      <c r="L18" s="99"/>
      <c r="M18" s="99"/>
      <c r="N18" s="2"/>
      <c r="O18" s="2"/>
    </row>
    <row r="19" spans="1:15" x14ac:dyDescent="0.3">
      <c r="C19" s="99"/>
      <c r="D19" s="99"/>
      <c r="E19" s="99"/>
      <c r="F19" s="99"/>
      <c r="G19" s="99"/>
      <c r="H19" s="99"/>
      <c r="I19" s="99"/>
      <c r="J19" s="99"/>
      <c r="K19" s="99"/>
      <c r="L19" s="99"/>
      <c r="M19" s="99"/>
      <c r="N19" s="2"/>
      <c r="O19" s="2"/>
    </row>
    <row r="20" spans="1:15" x14ac:dyDescent="0.3">
      <c r="C20" s="99"/>
      <c r="D20" s="99"/>
      <c r="E20" s="99"/>
      <c r="F20" s="99"/>
      <c r="G20" s="99"/>
      <c r="H20" s="99"/>
      <c r="I20" s="99"/>
      <c r="J20" s="99"/>
      <c r="K20" s="99"/>
      <c r="L20" s="99"/>
      <c r="M20" s="99"/>
      <c r="N20" s="2"/>
      <c r="O20" s="2"/>
    </row>
    <row r="21" spans="1:15" x14ac:dyDescent="0.3">
      <c r="C21" s="99"/>
      <c r="D21" s="99"/>
      <c r="E21" s="99"/>
      <c r="F21" s="99"/>
      <c r="G21" s="99"/>
      <c r="H21" s="99"/>
      <c r="I21" s="99"/>
      <c r="J21" s="99"/>
      <c r="K21" s="99"/>
      <c r="L21" s="99"/>
      <c r="M21" s="99"/>
    </row>
    <row r="22" spans="1:15" x14ac:dyDescent="0.3">
      <c r="C22" s="99"/>
      <c r="D22" s="99"/>
      <c r="E22" s="99"/>
      <c r="F22" s="99"/>
      <c r="G22" s="99"/>
      <c r="H22" s="99"/>
      <c r="I22" s="99"/>
      <c r="J22" s="99"/>
      <c r="K22" s="99"/>
      <c r="L22" s="99"/>
      <c r="M22" s="99"/>
    </row>
    <row r="25" spans="1:15" x14ac:dyDescent="0.3">
      <c r="A25" s="96" t="s">
        <v>4</v>
      </c>
      <c r="B25" s="97"/>
      <c r="C25" s="97"/>
      <c r="D25" s="98"/>
      <c r="E25" s="95" t="s">
        <v>5</v>
      </c>
      <c r="F25" s="95"/>
      <c r="G25" s="95"/>
      <c r="I25" s="96" t="s">
        <v>6</v>
      </c>
      <c r="J25" s="97"/>
      <c r="K25" s="97"/>
      <c r="L25" s="97"/>
      <c r="M25" s="97"/>
      <c r="N25" s="97"/>
      <c r="O25" s="98"/>
    </row>
    <row r="26" spans="1:15" x14ac:dyDescent="0.3">
      <c r="A26" s="96" t="s">
        <v>7</v>
      </c>
      <c r="B26" s="97"/>
      <c r="C26" s="97"/>
      <c r="D26" s="98"/>
      <c r="E26" s="95" t="s">
        <v>5</v>
      </c>
      <c r="F26" s="95"/>
      <c r="G26" s="95"/>
      <c r="I26" s="100" t="s">
        <v>8</v>
      </c>
      <c r="J26" s="101"/>
      <c r="K26" s="101"/>
      <c r="L26" s="101"/>
      <c r="M26" s="101"/>
      <c r="N26" s="101"/>
      <c r="O26" s="102"/>
    </row>
    <row r="27" spans="1:15" x14ac:dyDescent="0.3">
      <c r="A27" s="96" t="s">
        <v>9</v>
      </c>
      <c r="B27" s="97"/>
      <c r="C27" s="97"/>
      <c r="D27" s="98"/>
      <c r="E27" s="95" t="s">
        <v>5</v>
      </c>
      <c r="F27" s="95"/>
      <c r="G27" s="95"/>
      <c r="I27" s="100" t="s">
        <v>10</v>
      </c>
      <c r="J27" s="101"/>
      <c r="K27" s="101"/>
      <c r="L27" s="101"/>
      <c r="M27" s="101"/>
      <c r="N27" s="101"/>
      <c r="O27" s="102"/>
    </row>
    <row r="28" spans="1:15" x14ac:dyDescent="0.3">
      <c r="A28" s="96" t="s">
        <v>11</v>
      </c>
      <c r="B28" s="97"/>
      <c r="C28" s="97"/>
      <c r="D28" s="98"/>
      <c r="E28" s="95" t="s">
        <v>5</v>
      </c>
      <c r="F28" s="95"/>
      <c r="G28" s="95"/>
      <c r="I28" s="100" t="s">
        <v>5</v>
      </c>
      <c r="J28" s="101"/>
      <c r="K28" s="101"/>
      <c r="L28" s="101"/>
      <c r="M28" s="101"/>
      <c r="N28" s="101"/>
      <c r="O28" s="102"/>
    </row>
    <row r="29" spans="1:15" x14ac:dyDescent="0.3">
      <c r="A29" s="94" t="s">
        <v>12</v>
      </c>
      <c r="B29" s="94"/>
      <c r="C29" s="94"/>
      <c r="D29" s="94"/>
      <c r="E29" s="95" t="s">
        <v>5</v>
      </c>
      <c r="F29" s="95"/>
      <c r="G29" s="95"/>
      <c r="I29" s="96"/>
      <c r="J29" s="97"/>
      <c r="K29" s="97"/>
      <c r="L29" s="97"/>
      <c r="M29" s="97"/>
      <c r="N29" s="97"/>
      <c r="O29" s="98"/>
    </row>
    <row r="30" spans="1:15" x14ac:dyDescent="0.3">
      <c r="A30" s="94" t="s">
        <v>13</v>
      </c>
      <c r="B30" s="94"/>
      <c r="C30" s="94"/>
      <c r="D30" s="94"/>
      <c r="E30" s="95" t="s">
        <v>5</v>
      </c>
      <c r="F30" s="95"/>
      <c r="G30" s="95"/>
      <c r="I30" s="96"/>
      <c r="J30" s="97"/>
      <c r="K30" s="97"/>
      <c r="L30" s="97"/>
      <c r="M30" s="97"/>
      <c r="N30" s="97"/>
      <c r="O30" s="98"/>
    </row>
    <row r="31" spans="1:15" x14ac:dyDescent="0.3">
      <c r="A31" s="94" t="s">
        <v>14</v>
      </c>
      <c r="B31" s="94"/>
      <c r="C31" s="94"/>
      <c r="D31" s="94"/>
      <c r="E31" s="95" t="s">
        <v>5</v>
      </c>
      <c r="F31" s="95"/>
      <c r="G31" s="95"/>
      <c r="I31" s="96"/>
      <c r="J31" s="97"/>
      <c r="K31" s="97"/>
      <c r="L31" s="97"/>
      <c r="M31" s="97"/>
      <c r="N31" s="97"/>
      <c r="O31" s="98"/>
    </row>
    <row r="32" spans="1:15" x14ac:dyDescent="0.3">
      <c r="A32" s="94" t="s">
        <v>15</v>
      </c>
      <c r="B32" s="94"/>
      <c r="C32" s="94"/>
      <c r="D32" s="94"/>
      <c r="E32" s="95" t="s">
        <v>5</v>
      </c>
      <c r="F32" s="95"/>
      <c r="G32" s="95"/>
      <c r="I32" s="96"/>
      <c r="J32" s="97"/>
      <c r="K32" s="97"/>
      <c r="L32" s="97"/>
      <c r="M32" s="97"/>
      <c r="N32" s="97"/>
      <c r="O32" s="98"/>
    </row>
    <row r="37" spans="1:3" x14ac:dyDescent="0.3">
      <c r="A37" s="3"/>
      <c r="B37" s="3"/>
      <c r="C37" s="3"/>
    </row>
  </sheetData>
  <mergeCells count="28">
    <mergeCell ref="I25:O25"/>
    <mergeCell ref="A2:E3"/>
    <mergeCell ref="A4:B4"/>
    <mergeCell ref="C4:E4"/>
    <mergeCell ref="A25:D25"/>
    <mergeCell ref="E25:G25"/>
    <mergeCell ref="A26:D26"/>
    <mergeCell ref="E26:G26"/>
    <mergeCell ref="I26:O26"/>
    <mergeCell ref="A27:D27"/>
    <mergeCell ref="E27:G27"/>
    <mergeCell ref="I27:O27"/>
    <mergeCell ref="A32:D32"/>
    <mergeCell ref="E32:G32"/>
    <mergeCell ref="I32:O32"/>
    <mergeCell ref="C7:M22"/>
    <mergeCell ref="A30:D30"/>
    <mergeCell ref="E30:G30"/>
    <mergeCell ref="I30:O30"/>
    <mergeCell ref="A31:D31"/>
    <mergeCell ref="E31:G31"/>
    <mergeCell ref="I31:O31"/>
    <mergeCell ref="A28:D28"/>
    <mergeCell ref="E28:G28"/>
    <mergeCell ref="I28:O28"/>
    <mergeCell ref="A29:D29"/>
    <mergeCell ref="E29:G29"/>
    <mergeCell ref="I29:O29"/>
  </mergeCells>
  <pageMargins left="0.70866141732283472" right="0.70866141732283472" top="0.94488188976377963" bottom="0.74803149606299213" header="0.31496062992125984" footer="0.31496062992125984"/>
  <pageSetup paperSize="9" orientation="landscape" horizontalDpi="1200" verticalDpi="1200" r:id="rId1"/>
  <headerFooter differentFirst="1">
    <oddHeader>&amp;L&amp;G</oddHeader>
    <oddFooter>&amp;L&amp;F&amp;C&amp;D&amp;Rblad &amp;P - &amp;N</oddFooter>
    <firstHeader>&amp;L&amp;G</firstHeader>
    <firstFooter>&amp;L&amp;F&amp;C&amp;D&amp;Rblad &amp;P - &amp;N</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4D24E-DE63-4D4C-BCC1-7C75495FA9F8}">
  <sheetPr>
    <tabColor rgb="FFC00000"/>
    <pageSetUpPr fitToPage="1"/>
  </sheetPr>
  <dimension ref="A1:AM193"/>
  <sheetViews>
    <sheetView tabSelected="1" topLeftCell="H12" zoomScaleNormal="100" workbookViewId="0">
      <selection activeCell="G17" sqref="G17"/>
    </sheetView>
  </sheetViews>
  <sheetFormatPr defaultColWidth="2.453125" defaultRowHeight="12" x14ac:dyDescent="0.3"/>
  <cols>
    <col min="1" max="1" width="6.54296875" style="56" customWidth="1"/>
    <col min="2" max="2" width="16.81640625" style="43" hidden="1" customWidth="1"/>
    <col min="3" max="3" width="19.26953125" style="43" customWidth="1"/>
    <col min="4" max="4" width="26.81640625" style="43" customWidth="1"/>
    <col min="5" max="5" width="15.54296875" style="43" hidden="1" customWidth="1"/>
    <col min="6" max="6" width="26.81640625" style="43" customWidth="1"/>
    <col min="7" max="7" width="25.54296875" style="43" customWidth="1"/>
    <col min="8" max="8" width="20.54296875" style="43" customWidth="1"/>
    <col min="9" max="10" width="25.54296875" style="43" customWidth="1"/>
    <col min="11" max="11" width="12.54296875" style="43" customWidth="1"/>
    <col min="12" max="12" width="4.54296875" style="43" hidden="1" customWidth="1"/>
    <col min="13" max="13" width="12.54296875" style="43" customWidth="1"/>
    <col min="14" max="14" width="4.54296875" style="43" hidden="1" customWidth="1"/>
    <col min="15" max="15" width="12.54296875" style="43" customWidth="1"/>
    <col min="16" max="16" width="4.54296875" style="43" hidden="1" customWidth="1"/>
    <col min="17" max="17" width="16.54296875" style="43" customWidth="1"/>
    <col min="18" max="18" width="4.54296875" style="43" customWidth="1"/>
    <col min="19" max="23" width="10.54296875" style="43" hidden="1" customWidth="1"/>
    <col min="24" max="24" width="17.453125" style="93" bestFit="1" customWidth="1"/>
    <col min="25" max="25" width="29.54296875" style="43" customWidth="1"/>
    <col min="26" max="26" width="6.54296875" style="43" customWidth="1"/>
    <col min="27" max="27" width="12.54296875" style="43" customWidth="1"/>
    <col min="28" max="28" width="4.54296875" style="43" customWidth="1"/>
    <col min="29" max="29" width="12.54296875" style="43" customWidth="1"/>
    <col min="30" max="30" width="4.54296875" style="43" customWidth="1"/>
    <col min="31" max="31" width="12.54296875" style="43" customWidth="1"/>
    <col min="32" max="32" width="4.54296875" style="43" customWidth="1"/>
    <col min="33" max="33" width="16.54296875" style="43" customWidth="1"/>
    <col min="34" max="34" width="4.54296875" style="43" customWidth="1"/>
    <col min="35" max="35" width="24.54296875" style="43" customWidth="1"/>
    <col min="36" max="36" width="12.54296875" style="43" customWidth="1"/>
    <col min="37" max="37" width="18.81640625" style="59" hidden="1" customWidth="1"/>
    <col min="38" max="38" width="15.81640625" style="59" hidden="1" customWidth="1"/>
    <col min="39" max="39" width="11.1796875" style="59" hidden="1" customWidth="1"/>
    <col min="40" max="16384" width="2.453125" style="43"/>
  </cols>
  <sheetData>
    <row r="1" spans="1:39" ht="12.5" thickBot="1" x14ac:dyDescent="0.35">
      <c r="B1" s="57"/>
      <c r="C1" s="57"/>
      <c r="D1" s="57"/>
      <c r="X1" s="111" t="s">
        <v>16</v>
      </c>
      <c r="Y1" s="112"/>
      <c r="Z1" s="112"/>
      <c r="AA1" s="112"/>
      <c r="AB1" s="112"/>
      <c r="AC1" s="112"/>
      <c r="AD1" s="112"/>
      <c r="AE1" s="112"/>
      <c r="AF1" s="112"/>
      <c r="AG1" s="112"/>
      <c r="AH1" s="112"/>
      <c r="AI1" s="112"/>
      <c r="AJ1" s="113"/>
      <c r="AK1" s="58"/>
      <c r="AL1" s="58"/>
      <c r="AM1" s="58"/>
    </row>
    <row r="2" spans="1:39" x14ac:dyDescent="0.3">
      <c r="A2" s="123" t="s">
        <v>17</v>
      </c>
      <c r="B2" s="125" t="s">
        <v>18</v>
      </c>
      <c r="C2" s="106" t="s">
        <v>19</v>
      </c>
      <c r="D2" s="128" t="s">
        <v>106</v>
      </c>
      <c r="E2" s="128" t="s">
        <v>21</v>
      </c>
      <c r="F2" s="128" t="s">
        <v>20</v>
      </c>
      <c r="G2" s="128" t="s">
        <v>22</v>
      </c>
      <c r="H2" s="135" t="s">
        <v>23</v>
      </c>
      <c r="I2" s="128" t="s">
        <v>24</v>
      </c>
      <c r="J2" s="135" t="s">
        <v>25</v>
      </c>
      <c r="K2" s="106" t="s">
        <v>26</v>
      </c>
      <c r="L2" s="106"/>
      <c r="M2" s="106"/>
      <c r="N2" s="106"/>
      <c r="O2" s="106"/>
      <c r="P2" s="106"/>
      <c r="Q2" s="106"/>
      <c r="R2" s="107"/>
      <c r="S2" s="138" t="s">
        <v>27</v>
      </c>
      <c r="T2" s="106" t="s">
        <v>28</v>
      </c>
      <c r="U2" s="106" t="s">
        <v>29</v>
      </c>
      <c r="V2" s="106" t="s">
        <v>30</v>
      </c>
      <c r="W2" s="140" t="s">
        <v>31</v>
      </c>
      <c r="X2" s="115" t="s">
        <v>32</v>
      </c>
      <c r="Y2" s="116"/>
      <c r="Z2" s="119" t="s">
        <v>33</v>
      </c>
      <c r="AA2" s="119" t="s">
        <v>26</v>
      </c>
      <c r="AB2" s="119"/>
      <c r="AC2" s="120"/>
      <c r="AD2" s="120"/>
      <c r="AE2" s="120"/>
      <c r="AF2" s="120"/>
      <c r="AG2" s="120"/>
      <c r="AH2" s="120"/>
      <c r="AI2" s="119" t="s">
        <v>34</v>
      </c>
      <c r="AJ2" s="121" t="s">
        <v>35</v>
      </c>
    </row>
    <row r="3" spans="1:39" ht="36" customHeight="1" x14ac:dyDescent="0.3">
      <c r="A3" s="124"/>
      <c r="B3" s="126"/>
      <c r="C3" s="127"/>
      <c r="D3" s="127"/>
      <c r="E3" s="127"/>
      <c r="F3" s="127"/>
      <c r="G3" s="127"/>
      <c r="H3" s="136"/>
      <c r="I3" s="127"/>
      <c r="J3" s="136"/>
      <c r="K3" s="108" t="s">
        <v>36</v>
      </c>
      <c r="L3" s="109"/>
      <c r="M3" s="108" t="s">
        <v>37</v>
      </c>
      <c r="N3" s="109"/>
      <c r="O3" s="108" t="s">
        <v>38</v>
      </c>
      <c r="P3" s="110"/>
      <c r="Q3" s="108" t="s">
        <v>39</v>
      </c>
      <c r="R3" s="137"/>
      <c r="S3" s="139"/>
      <c r="T3" s="127"/>
      <c r="U3" s="127"/>
      <c r="V3" s="127"/>
      <c r="W3" s="141"/>
      <c r="X3" s="117"/>
      <c r="Y3" s="118"/>
      <c r="Z3" s="118"/>
      <c r="AA3" s="114" t="s">
        <v>36</v>
      </c>
      <c r="AB3" s="109"/>
      <c r="AC3" s="114" t="s">
        <v>37</v>
      </c>
      <c r="AD3" s="109"/>
      <c r="AE3" s="114" t="s">
        <v>38</v>
      </c>
      <c r="AF3" s="109"/>
      <c r="AG3" s="114" t="s">
        <v>39</v>
      </c>
      <c r="AH3" s="109"/>
      <c r="AI3" s="118"/>
      <c r="AJ3" s="122"/>
      <c r="AK3" s="60" t="s">
        <v>40</v>
      </c>
      <c r="AL3" s="61" t="s">
        <v>41</v>
      </c>
      <c r="AM3" s="61" t="s">
        <v>42</v>
      </c>
    </row>
    <row r="4" spans="1:39" ht="24" x14ac:dyDescent="0.3">
      <c r="A4" s="62" t="s">
        <v>43</v>
      </c>
      <c r="B4" s="44" t="s">
        <v>44</v>
      </c>
      <c r="C4" s="44" t="s">
        <v>44</v>
      </c>
      <c r="D4" s="133"/>
      <c r="E4" s="44" t="s">
        <v>44</v>
      </c>
      <c r="F4" s="44" t="s">
        <v>44</v>
      </c>
      <c r="G4" s="44" t="s">
        <v>44</v>
      </c>
      <c r="H4" s="44" t="s">
        <v>44</v>
      </c>
      <c r="I4" s="44" t="s">
        <v>44</v>
      </c>
      <c r="J4" s="44" t="s">
        <v>44</v>
      </c>
      <c r="K4" s="44" t="s">
        <v>44</v>
      </c>
      <c r="L4" s="44"/>
      <c r="M4" s="44" t="s">
        <v>44</v>
      </c>
      <c r="N4" s="44"/>
      <c r="O4" s="44" t="s">
        <v>44</v>
      </c>
      <c r="P4" s="44"/>
      <c r="Q4" s="129" t="s">
        <v>44</v>
      </c>
      <c r="R4" s="132"/>
      <c r="S4" s="64" t="s">
        <v>44</v>
      </c>
      <c r="T4" s="44" t="s">
        <v>44</v>
      </c>
      <c r="U4" s="44" t="s">
        <v>44</v>
      </c>
      <c r="V4" s="44" t="s">
        <v>44</v>
      </c>
      <c r="W4" s="63" t="s">
        <v>44</v>
      </c>
      <c r="X4" s="131" t="s">
        <v>44</v>
      </c>
      <c r="Y4" s="130"/>
      <c r="Z4" s="44" t="s">
        <v>44</v>
      </c>
      <c r="AA4" s="44" t="s">
        <v>44</v>
      </c>
      <c r="AB4" s="44"/>
      <c r="AC4" s="44" t="s">
        <v>44</v>
      </c>
      <c r="AD4" s="44"/>
      <c r="AE4" s="44" t="s">
        <v>44</v>
      </c>
      <c r="AF4" s="44"/>
      <c r="AG4" s="129" t="s">
        <v>44</v>
      </c>
      <c r="AH4" s="130"/>
      <c r="AI4" s="44" t="s">
        <v>44</v>
      </c>
      <c r="AJ4" s="65" t="s">
        <v>44</v>
      </c>
      <c r="AK4" s="66"/>
      <c r="AL4" s="66"/>
      <c r="AM4" s="66"/>
    </row>
    <row r="5" spans="1:39" ht="12.5" thickBot="1" x14ac:dyDescent="0.35">
      <c r="A5" s="67"/>
      <c r="B5" s="45"/>
      <c r="C5" s="45"/>
      <c r="D5" s="134"/>
      <c r="E5" s="45"/>
      <c r="F5" s="45"/>
      <c r="G5" s="45"/>
      <c r="H5" s="45"/>
      <c r="I5" s="45"/>
      <c r="J5" s="45"/>
      <c r="K5" s="45"/>
      <c r="L5" s="46"/>
      <c r="M5" s="46"/>
      <c r="N5" s="45"/>
      <c r="O5" s="46"/>
      <c r="P5" s="46"/>
      <c r="Q5" s="45"/>
      <c r="R5" s="68"/>
      <c r="S5" s="45"/>
      <c r="T5" s="45"/>
      <c r="U5" s="45"/>
      <c r="V5" s="45"/>
      <c r="W5" s="45"/>
      <c r="X5" s="67"/>
      <c r="Y5" s="45"/>
      <c r="Z5" s="45"/>
      <c r="AA5" s="45"/>
      <c r="AB5" s="45"/>
      <c r="AC5" s="45"/>
      <c r="AD5" s="45"/>
      <c r="AE5" s="45"/>
      <c r="AF5" s="45"/>
      <c r="AG5" s="45"/>
      <c r="AH5" s="45"/>
      <c r="AI5" s="45"/>
      <c r="AJ5" s="68"/>
      <c r="AK5" s="69" t="s">
        <v>45</v>
      </c>
      <c r="AL5" s="69" t="s">
        <v>46</v>
      </c>
      <c r="AM5" s="69" t="s">
        <v>47</v>
      </c>
    </row>
    <row r="6" spans="1:39" ht="48" x14ac:dyDescent="0.3">
      <c r="A6" s="70">
        <v>1</v>
      </c>
      <c r="B6" s="55"/>
      <c r="C6" s="55" t="s">
        <v>102</v>
      </c>
      <c r="D6" s="49" t="s">
        <v>157</v>
      </c>
      <c r="E6" s="55"/>
      <c r="F6" s="55" t="s">
        <v>107</v>
      </c>
      <c r="G6" s="55" t="s">
        <v>165</v>
      </c>
      <c r="H6" s="55" t="s">
        <v>108</v>
      </c>
      <c r="I6" s="55" t="s">
        <v>166</v>
      </c>
      <c r="J6" s="55" t="s">
        <v>109</v>
      </c>
      <c r="K6" s="47" t="s">
        <v>75</v>
      </c>
      <c r="L6" s="48">
        <f>IF(K6&gt;0,VLOOKUP(K6,Tabel_FK_E[],2,FALSE),"")</f>
        <v>7</v>
      </c>
      <c r="M6" s="48" t="s">
        <v>82</v>
      </c>
      <c r="N6" s="47">
        <f>IF(M6&gt;0,VLOOKUP(M6,Tabel_FK_B[],2,FALSE),"")</f>
        <v>3</v>
      </c>
      <c r="O6" s="48" t="s">
        <v>90</v>
      </c>
      <c r="P6" s="48">
        <f>IF(O6&gt;0,VLOOKUP(O6,Tabel_FK_W[],2,FALSE),"")</f>
        <v>3</v>
      </c>
      <c r="Q6" s="47" t="str">
        <f>IF(R6="","",CONCATENATE("Risico: ",VLOOKUP(IF(R6&lt;20,"&lt;20",IF(AND(R6&gt;=20,R6&lt;70),"20-70",IF(AND(R6&gt;=70,R6&lt;200),"70-200",IF(AND(R6&gt;=200,R6&lt;400),"200-400",IF(R6&gt;=400,"&gt;400","fout"))))),Tabel_FK_R[],2,FALSE),"." &amp; CHAR(10) &amp; "Te nemen maatregel: ",VLOOKUP(IF(R6&lt;20,"&lt;20",IF(AND(R6&gt;=20,R6&lt;70),"20-70",IF(AND(R6&gt;=70,R6&lt;200),"70-200",IF(AND(R6&gt;=200,R6&lt;400),"200-400",IF(R6&gt;=400,"&gt;400","fout"))))),Tabel_FK_R[],3,FALSE)))</f>
        <v>Risico: Mogelijk.
Te nemen maatregel: Aandacht vereist</v>
      </c>
      <c r="R6" s="71">
        <f t="shared" ref="R6:R23" si="0">IF(OR(L6="",N6="",P6=""),"",L6*N6*P6)</f>
        <v>63</v>
      </c>
      <c r="S6" s="72"/>
      <c r="T6" s="55"/>
      <c r="U6" s="55"/>
      <c r="V6" s="55"/>
      <c r="W6" s="73"/>
      <c r="X6" s="42" t="s">
        <v>48</v>
      </c>
      <c r="Y6" s="55" t="s">
        <v>167</v>
      </c>
      <c r="Z6" s="55"/>
      <c r="AA6" s="47"/>
      <c r="AB6" s="48" t="str">
        <f>IF(AA6&gt;0,VLOOKUP(AA6,Tabel_FK_E[],2,FALSE),"")</f>
        <v/>
      </c>
      <c r="AC6" s="48"/>
      <c r="AD6" s="47" t="str">
        <f>IF(AC6&gt;0,VLOOKUP(AC6,Tabel_FK_B[],2,FALSE),"")</f>
        <v/>
      </c>
      <c r="AE6" s="48"/>
      <c r="AF6" s="48" t="str">
        <f>IF(AE6&gt;0,VLOOKUP(AE6,Tabel_FK_W[],2,FALSE),"")</f>
        <v/>
      </c>
      <c r="AG6" s="47" t="str">
        <f>IF(AH6="","",CONCATENATE("Risico: ",VLOOKUP(IF(AH6&lt;20,"&lt;20",IF(AND(AH6&gt;=20,AH6&lt;70),"20-70",IF(AND(AH6&gt;=70,AH6&lt;200),"70-200",IF(AND(AH6&gt;=200,AH6&lt;400),"200-400",IF(AH6&gt;=400,"&gt;400","fout"))))),Tabel_FK_R[],2,FALSE),"." &amp; CHAR(10) &amp; "Te nemen maatregel: ",VLOOKUP(IF(AH6&lt;20,"&lt;20",IF(AND(AH6&gt;=20,AH6&lt;70),"20-70",IF(AND(AH6&gt;=70,AH6&lt;200),"70-200",IF(AND(AH6&gt;=200,AH6&lt;400),"200-400",IF(AH6&gt;=400,"&gt;400","fout"))))),Tabel_FK_R[],3,FALSE)))</f>
        <v/>
      </c>
      <c r="AH6" s="74" t="str">
        <f>IF(OR(AB6="",AD6="",AF6=""),"",AB6*AD6*AF6)</f>
        <v/>
      </c>
      <c r="AI6" s="55"/>
      <c r="AJ6" s="75"/>
      <c r="AK6" s="76" t="str">
        <f t="shared" ref="AK6:AK37" si="1">IF(AND(E6&lt;&gt;"",G6&lt;&gt;"",H6&lt;&gt;"",I6&lt;&gt;"",J6&lt;&gt;"",R6&lt;&gt;"",T6&lt;&gt;""),"Ja","Nee")</f>
        <v>Nee</v>
      </c>
      <c r="AL6" s="77" t="str">
        <f>IF(AND(R6&gt;=70,AH6&lt;70),"Ja","Nee")</f>
        <v>Nee</v>
      </c>
      <c r="AM6" s="77">
        <f>IF(AH6&lt;&gt;"",AH6,R6)</f>
        <v>63</v>
      </c>
    </row>
    <row r="7" spans="1:39" ht="47.25" customHeight="1" x14ac:dyDescent="0.3">
      <c r="A7" s="78">
        <v>2</v>
      </c>
      <c r="B7" s="49"/>
      <c r="C7" s="49" t="s">
        <v>94</v>
      </c>
      <c r="D7" s="49" t="s">
        <v>152</v>
      </c>
      <c r="E7" s="49"/>
      <c r="F7" s="49" t="s">
        <v>143</v>
      </c>
      <c r="G7" s="49" t="s">
        <v>111</v>
      </c>
      <c r="H7" s="49" t="s">
        <v>110</v>
      </c>
      <c r="I7" s="49" t="s">
        <v>113</v>
      </c>
      <c r="J7" s="49" t="s">
        <v>114</v>
      </c>
      <c r="K7" s="49" t="s">
        <v>75</v>
      </c>
      <c r="L7" s="50">
        <f>IF(K7&gt;0,VLOOKUP(K7,Tabel_FK_E[],2,FALSE),"")</f>
        <v>7</v>
      </c>
      <c r="M7" s="51" t="s">
        <v>82</v>
      </c>
      <c r="N7" s="49">
        <f>IF(M7&gt;0,VLOOKUP(M7,Tabel_FK_B[],2,FALSE),"")</f>
        <v>3</v>
      </c>
      <c r="O7" s="51" t="s">
        <v>90</v>
      </c>
      <c r="P7" s="50">
        <f>IF(O7&gt;0,VLOOKUP(O7,Tabel_FK_W[],2,FALSE),"")</f>
        <v>3</v>
      </c>
      <c r="Q7" s="49" t="str">
        <f>IF(R7="","",CONCATENATE("Risico: ",VLOOKUP(IF(R7&lt;20,"&lt;20",IF(AND(R7&gt;=20,R7&lt;70),"20-70",IF(AND(R7&gt;=70,R7&lt;200),"70-200",IF(AND(R7&gt;=200,R7&lt;400),"200-400",IF(R7&gt;=400,"&gt;400","fout"))))),Tabel_FK_R[],2,FALSE),"." &amp; CHAR(10) &amp; "Te nemen maatregel: ",VLOOKUP(IF(R7&lt;20,"&lt;20",IF(AND(R7&gt;=20,R7&lt;70),"20-70",IF(AND(R7&gt;=70,R7&lt;200),"70-200",IF(AND(R7&gt;=200,R7&lt;400),"200-400",IF(R7&gt;=400,"&gt;400","fout"))))),Tabel_FK_R[],3,FALSE)))</f>
        <v>Risico: Mogelijk.
Te nemen maatregel: Aandacht vereist</v>
      </c>
      <c r="R7" s="79">
        <f t="shared" si="0"/>
        <v>63</v>
      </c>
      <c r="S7" s="80"/>
      <c r="T7" s="49"/>
      <c r="U7" s="49"/>
      <c r="V7" s="49"/>
      <c r="W7" s="81"/>
      <c r="X7" s="42" t="s">
        <v>48</v>
      </c>
      <c r="Y7" s="49" t="s">
        <v>160</v>
      </c>
      <c r="Z7" s="49"/>
      <c r="AA7" s="83"/>
      <c r="AB7" s="51" t="str">
        <f>IF(AA7&gt;0,VLOOKUP(AA7,Tabel_FK_E[],2,FALSE),"")</f>
        <v/>
      </c>
      <c r="AC7" s="51"/>
      <c r="AD7" s="83" t="str">
        <f>IF(AC7&gt;0,VLOOKUP(AC7,Tabel_FK_B[],2,FALSE),"")</f>
        <v/>
      </c>
      <c r="AE7" s="51"/>
      <c r="AF7" s="51" t="str">
        <f>IF(AE7&gt;0,VLOOKUP(AE7,Tabel_FK_W[],2,FALSE),"")</f>
        <v/>
      </c>
      <c r="AG7" s="83" t="str">
        <f>IF(AH7="","",CONCATENATE("Risico: ",VLOOKUP(IF(AH7&lt;20,"&lt;20",IF(AND(AH7&gt;=20,AH7&lt;70),"20-70",IF(AND(AH7&gt;=70,AH7&lt;200),"70-200",IF(AND(AH7&gt;=200,AH7&lt;400),"200-400",IF(AH7&gt;=400,"&gt;400","fout"))))),Tabel_FK_R[],2,FALSE),"." &amp; CHAR(10) &amp; "Te nemen maatregel: ",VLOOKUP(IF(AH7&lt;20,"&lt;20",IF(AND(AH7&gt;=20,AH7&lt;70),"20-70",IF(AND(AH7&gt;=70,AH7&lt;200),"70-200",IF(AND(AH7&gt;=200,AH7&lt;400),"200-400",IF(AH7&gt;=400,"&gt;400","fout"))))),Tabel_FK_R[],3,FALSE)))</f>
        <v/>
      </c>
      <c r="AH7" s="84" t="str">
        <f t="shared" ref="AH7:AH70" si="2">IF(OR(AB7="",AD7="",AF7=""),"",AB7*AD7*AF7)</f>
        <v/>
      </c>
      <c r="AI7" s="49"/>
      <c r="AJ7" s="85"/>
      <c r="AK7" s="76" t="str">
        <f t="shared" si="1"/>
        <v>Nee</v>
      </c>
      <c r="AL7" s="77" t="str">
        <f t="shared" ref="AL7:AL70" si="3">IF(AND(R7&gt;=70,AH7&lt;70),"Ja","Nee")</f>
        <v>Nee</v>
      </c>
      <c r="AM7" s="77">
        <f t="shared" ref="AM7:AM70" si="4">IF(AH7&lt;&gt;"",AH7,R7)</f>
        <v>63</v>
      </c>
    </row>
    <row r="8" spans="1:39" ht="48" x14ac:dyDescent="0.3">
      <c r="A8" s="78">
        <v>3</v>
      </c>
      <c r="B8" s="49"/>
      <c r="C8" s="49" t="s">
        <v>96</v>
      </c>
      <c r="D8" s="49" t="s">
        <v>152</v>
      </c>
      <c r="E8" s="49"/>
      <c r="F8" s="49" t="s">
        <v>143</v>
      </c>
      <c r="G8" s="49" t="s">
        <v>115</v>
      </c>
      <c r="H8" s="49" t="s">
        <v>115</v>
      </c>
      <c r="I8" s="49" t="s">
        <v>116</v>
      </c>
      <c r="J8" s="49" t="s">
        <v>117</v>
      </c>
      <c r="K8" s="49" t="s">
        <v>74</v>
      </c>
      <c r="L8" s="50">
        <f>IF(K8&gt;0,VLOOKUP(K8,Tabel_FK_E[],2,FALSE),"")</f>
        <v>3</v>
      </c>
      <c r="M8" s="51" t="s">
        <v>81</v>
      </c>
      <c r="N8" s="49">
        <f>IF(M8&gt;0,VLOOKUP(M8,Tabel_FK_B[],2,FALSE),"")</f>
        <v>2</v>
      </c>
      <c r="O8" s="51" t="s">
        <v>90</v>
      </c>
      <c r="P8" s="50">
        <f>IF(O8&gt;0,VLOOKUP(O8,Tabel_FK_W[],2,FALSE),"")</f>
        <v>3</v>
      </c>
      <c r="Q8" s="49" t="str">
        <f>IF(R8="","",CONCATENATE("Risico: ",VLOOKUP(IF(R8&lt;20,"&lt;20",IF(AND(R8&gt;=20,R8&lt;70),"20-70",IF(AND(R8&gt;=70,R8&lt;200),"70-200",IF(AND(R8&gt;=200,R8&lt;400),"200-400",IF(R8&gt;=400,"&gt;400","fout"))))),Tabel_FK_R[],2,FALSE),"." &amp; CHAR(10) &amp; "Te nemen maatregel: ",VLOOKUP(IF(R8&lt;20,"&lt;20",IF(AND(R8&gt;=20,R8&lt;70),"20-70",IF(AND(R8&gt;=70,R8&lt;200),"70-200",IF(AND(R8&gt;=200,R8&lt;400),"200-400",IF(R8&gt;=400,"&gt;400","fout"))))),Tabel_FK_R[],3,FALSE)))</f>
        <v>Risico: Licht.
Te nemen maatregel: Aanvaardbaar</v>
      </c>
      <c r="R8" s="79">
        <f t="shared" si="0"/>
        <v>18</v>
      </c>
      <c r="S8" s="80"/>
      <c r="T8" s="49"/>
      <c r="U8" s="49"/>
      <c r="V8" s="49"/>
      <c r="W8" s="81"/>
      <c r="X8" s="42" t="s">
        <v>48</v>
      </c>
      <c r="Y8" s="49" t="s">
        <v>161</v>
      </c>
      <c r="Z8" s="49"/>
      <c r="AA8" s="83"/>
      <c r="AB8" s="51" t="str">
        <f>IF(AA8&gt;0,VLOOKUP(AA8,Tabel_FK_E[],2,FALSE),"")</f>
        <v/>
      </c>
      <c r="AC8" s="51"/>
      <c r="AD8" s="83" t="str">
        <f>IF(AC8&gt;0,VLOOKUP(AC8,Tabel_FK_B[],2,FALSE),"")</f>
        <v/>
      </c>
      <c r="AE8" s="51"/>
      <c r="AF8" s="51" t="str">
        <f>IF(AE8&gt;0,VLOOKUP(AE8,Tabel_FK_W[],2,FALSE),"")</f>
        <v/>
      </c>
      <c r="AG8" s="83" t="str">
        <f>IF(AH8="","",CONCATENATE("Risico: ",VLOOKUP(IF(AH8&lt;20,"&lt;20",IF(AND(AH8&gt;=20,AH8&lt;70),"20-70",IF(AND(AH8&gt;=70,AH8&lt;200),"70-200",IF(AND(AH8&gt;=200,AH8&lt;400),"200-400",IF(AH8&gt;=400,"&gt;400","fout"))))),Tabel_FK_R[],2,FALSE),"." &amp; CHAR(10) &amp; "Te nemen maatregel: ",VLOOKUP(IF(AH8&lt;20,"&lt;20",IF(AND(AH8&gt;=20,AH8&lt;70),"20-70",IF(AND(AH8&gt;=70,AH8&lt;200),"70-200",IF(AND(AH8&gt;=200,AH8&lt;400),"200-400",IF(AH8&gt;=400,"&gt;400","fout"))))),Tabel_FK_R[],3,FALSE)))</f>
        <v/>
      </c>
      <c r="AH8" s="84" t="str">
        <f t="shared" si="2"/>
        <v/>
      </c>
      <c r="AI8" s="49"/>
      <c r="AJ8" s="85"/>
      <c r="AK8" s="76" t="str">
        <f t="shared" si="1"/>
        <v>Nee</v>
      </c>
      <c r="AL8" s="77" t="str">
        <f t="shared" si="3"/>
        <v>Nee</v>
      </c>
      <c r="AM8" s="77">
        <f t="shared" si="4"/>
        <v>18</v>
      </c>
    </row>
    <row r="9" spans="1:39" ht="48" x14ac:dyDescent="0.3">
      <c r="A9" s="78">
        <v>4</v>
      </c>
      <c r="B9" s="49"/>
      <c r="C9" s="49" t="s">
        <v>101</v>
      </c>
      <c r="D9" s="49" t="s">
        <v>152</v>
      </c>
      <c r="E9" s="49"/>
      <c r="F9" s="49" t="s">
        <v>131</v>
      </c>
      <c r="G9" s="49" t="s">
        <v>119</v>
      </c>
      <c r="H9" s="49" t="s">
        <v>118</v>
      </c>
      <c r="I9" s="49" t="s">
        <v>120</v>
      </c>
      <c r="J9" s="49" t="s">
        <v>129</v>
      </c>
      <c r="K9" s="49" t="s">
        <v>75</v>
      </c>
      <c r="L9" s="50">
        <f>IF(K9&gt;0,VLOOKUP(K9,Tabel_FK_E[],2,FALSE),"")</f>
        <v>7</v>
      </c>
      <c r="M9" s="51" t="s">
        <v>81</v>
      </c>
      <c r="N9" s="49">
        <f>IF(M9&gt;0,VLOOKUP(M9,Tabel_FK_B[],2,FALSE),"")</f>
        <v>2</v>
      </c>
      <c r="O9" s="51" t="s">
        <v>90</v>
      </c>
      <c r="P9" s="50">
        <f>IF(O9&gt;0,VLOOKUP(O9,Tabel_FK_W[],2,FALSE),"")</f>
        <v>3</v>
      </c>
      <c r="Q9" s="49" t="str">
        <f>IF(R9="","",CONCATENATE("Risico: ",VLOOKUP(IF(R9&lt;20,"&lt;20",IF(AND(R9&gt;=20,R9&lt;70),"20-70",IF(AND(R9&gt;=70,R9&lt;200),"70-200",IF(AND(R9&gt;=200,R9&lt;400),"200-400",IF(R9&gt;=400,"&gt;400","fout"))))),Tabel_FK_R[],2,FALSE),"." &amp; CHAR(10) &amp; "Te nemen maatregel: ",VLOOKUP(IF(R9&lt;20,"&lt;20",IF(AND(R9&gt;=20,R9&lt;70),"20-70",IF(AND(R9&gt;=70,R9&lt;200),"70-200",IF(AND(R9&gt;=200,R9&lt;400),"200-400",IF(R9&gt;=400,"&gt;400","fout"))))),Tabel_FK_R[],3,FALSE)))</f>
        <v>Risico: Mogelijk.
Te nemen maatregel: Aandacht vereist</v>
      </c>
      <c r="R9" s="79">
        <f t="shared" si="0"/>
        <v>42</v>
      </c>
      <c r="S9" s="80"/>
      <c r="T9" s="49"/>
      <c r="U9" s="49"/>
      <c r="V9" s="49"/>
      <c r="W9" s="81"/>
      <c r="X9" s="42" t="s">
        <v>48</v>
      </c>
      <c r="Y9" s="49" t="s">
        <v>162</v>
      </c>
      <c r="Z9" s="49"/>
      <c r="AA9" s="83"/>
      <c r="AB9" s="51" t="str">
        <f>IF(AA9&gt;0,VLOOKUP(AA9,Tabel_FK_E[],2,FALSE),"")</f>
        <v/>
      </c>
      <c r="AC9" s="51"/>
      <c r="AD9" s="83" t="str">
        <f>IF(AC9&gt;0,VLOOKUP(AC9,Tabel_FK_B[],2,FALSE),"")</f>
        <v/>
      </c>
      <c r="AE9" s="51"/>
      <c r="AF9" s="51" t="str">
        <f>IF(AE9&gt;0,VLOOKUP(AE9,Tabel_FK_W[],2,FALSE),"")</f>
        <v/>
      </c>
      <c r="AG9" s="83" t="str">
        <f>IF(AH9="","",CONCATENATE("Risico: ",VLOOKUP(IF(AH9&lt;20,"&lt;20",IF(AND(AH9&gt;=20,AH9&lt;70),"20-70",IF(AND(AH9&gt;=70,AH9&lt;200),"70-200",IF(AND(AH9&gt;=200,AH9&lt;400),"200-400",IF(AH9&gt;=400,"&gt;400","fout"))))),Tabel_FK_R[],2,FALSE),"." &amp; CHAR(10) &amp; "Te nemen maatregel: ",VLOOKUP(IF(AH9&lt;20,"&lt;20",IF(AND(AH9&gt;=20,AH9&lt;70),"20-70",IF(AND(AH9&gt;=70,AH9&lt;200),"70-200",IF(AND(AH9&gt;=200,AH9&lt;400),"200-400",IF(AH9&gt;=400,"&gt;400","fout"))))),Tabel_FK_R[],3,FALSE)))</f>
        <v/>
      </c>
      <c r="AH9" s="84" t="str">
        <f t="shared" si="2"/>
        <v/>
      </c>
      <c r="AI9" s="49"/>
      <c r="AJ9" s="85"/>
      <c r="AK9" s="76" t="str">
        <f t="shared" si="1"/>
        <v>Nee</v>
      </c>
      <c r="AL9" s="77" t="str">
        <f t="shared" si="3"/>
        <v>Nee</v>
      </c>
      <c r="AM9" s="77">
        <f t="shared" si="4"/>
        <v>42</v>
      </c>
    </row>
    <row r="10" spans="1:39" ht="48" x14ac:dyDescent="0.3">
      <c r="A10" s="78">
        <v>5</v>
      </c>
      <c r="B10" s="49"/>
      <c r="C10" s="49" t="s">
        <v>102</v>
      </c>
      <c r="D10" s="49" t="s">
        <v>112</v>
      </c>
      <c r="E10" s="49"/>
      <c r="F10" s="49" t="s">
        <v>132</v>
      </c>
      <c r="G10" s="55" t="s">
        <v>165</v>
      </c>
      <c r="H10" s="49" t="s">
        <v>108</v>
      </c>
      <c r="I10" s="49" t="s">
        <v>166</v>
      </c>
      <c r="J10" s="49" t="s">
        <v>121</v>
      </c>
      <c r="K10" s="49" t="s">
        <v>75</v>
      </c>
      <c r="L10" s="50">
        <f>IF(K10&gt;0,VLOOKUP(K10,Tabel_FK_E[],2,FALSE),"")</f>
        <v>7</v>
      </c>
      <c r="M10" s="51" t="s">
        <v>82</v>
      </c>
      <c r="N10" s="49">
        <f>IF(M10&gt;0,VLOOKUP(M10,Tabel_FK_B[],2,FALSE),"")</f>
        <v>3</v>
      </c>
      <c r="O10" s="51" t="s">
        <v>89</v>
      </c>
      <c r="P10" s="50">
        <f>IF(O10&gt;0,VLOOKUP(O10,Tabel_FK_W[],2,FALSE),"")</f>
        <v>1</v>
      </c>
      <c r="Q10" s="49" t="str">
        <f>IF(R10="","",CONCATENATE("Risico: ",VLOOKUP(IF(R10&lt;20,"&lt;20",IF(AND(R10&gt;=20,R10&lt;70),"20-70",IF(AND(R10&gt;=70,R10&lt;200),"70-200",IF(AND(R10&gt;=200,R10&lt;400),"200-400",IF(R10&gt;=400,"&gt;400","fout"))))),Tabel_FK_R[],2,FALSE),"." &amp; CHAR(10) &amp; "Te nemen maatregel: ",VLOOKUP(IF(R10&lt;20,"&lt;20",IF(AND(R10&gt;=20,R10&lt;70),"20-70",IF(AND(R10&gt;=70,R10&lt;200),"70-200",IF(AND(R10&gt;=200,R10&lt;400),"200-400",IF(R10&gt;=400,"&gt;400","fout"))))),Tabel_FK_R[],3,FALSE)))</f>
        <v>Risico: Mogelijk.
Te nemen maatregel: Aandacht vereist</v>
      </c>
      <c r="R10" s="79">
        <f t="shared" si="0"/>
        <v>21</v>
      </c>
      <c r="S10" s="80"/>
      <c r="T10" s="49"/>
      <c r="U10" s="49"/>
      <c r="V10" s="49"/>
      <c r="W10" s="81"/>
      <c r="X10" s="42" t="s">
        <v>48</v>
      </c>
      <c r="Y10" s="55" t="s">
        <v>167</v>
      </c>
      <c r="Z10" s="49"/>
      <c r="AA10" s="83"/>
      <c r="AB10" s="51" t="str">
        <f>IF(AA10&gt;0,VLOOKUP(AA10,Tabel_FK_E[],2,FALSE),"")</f>
        <v/>
      </c>
      <c r="AC10" s="51"/>
      <c r="AD10" s="83" t="str">
        <f>IF(AC10&gt;0,VLOOKUP(AC10,Tabel_FK_B[],2,FALSE),"")</f>
        <v/>
      </c>
      <c r="AE10" s="51"/>
      <c r="AF10" s="51" t="str">
        <f>IF(AE10&gt;0,VLOOKUP(AE10,Tabel_FK_W[],2,FALSE),"")</f>
        <v/>
      </c>
      <c r="AG10" s="83" t="str">
        <f>IF(AH10="","",CONCATENATE("Risico: ",VLOOKUP(IF(AH10&lt;20,"&lt;20",IF(AND(AH10&gt;=20,AH10&lt;70),"20-70",IF(AND(AH10&gt;=70,AH10&lt;200),"70-200",IF(AND(AH10&gt;=200,AH10&lt;400),"200-400",IF(AH10&gt;=400,"&gt;400","fout"))))),Tabel_FK_R[],2,FALSE),"." &amp; CHAR(10) &amp; "Te nemen maatregel: ",VLOOKUP(IF(AH10&lt;20,"&lt;20",IF(AND(AH10&gt;=20,AH10&lt;70),"20-70",IF(AND(AH10&gt;=70,AH10&lt;200),"70-200",IF(AND(AH10&gt;=200,AH10&lt;400),"200-400",IF(AH10&gt;=400,"&gt;400","fout"))))),Tabel_FK_R[],3,FALSE)))</f>
        <v/>
      </c>
      <c r="AH10" s="84" t="str">
        <f t="shared" si="2"/>
        <v/>
      </c>
      <c r="AI10" s="49"/>
      <c r="AJ10" s="85"/>
      <c r="AK10" s="76" t="str">
        <f t="shared" si="1"/>
        <v>Nee</v>
      </c>
      <c r="AL10" s="77" t="str">
        <f t="shared" si="3"/>
        <v>Nee</v>
      </c>
      <c r="AM10" s="77">
        <f t="shared" si="4"/>
        <v>21</v>
      </c>
    </row>
    <row r="11" spans="1:39" ht="48" x14ac:dyDescent="0.3">
      <c r="A11" s="78">
        <v>6</v>
      </c>
      <c r="B11" s="49"/>
      <c r="C11" s="49" t="s">
        <v>96</v>
      </c>
      <c r="D11" s="49" t="s">
        <v>134</v>
      </c>
      <c r="E11" s="49"/>
      <c r="F11" s="49" t="s">
        <v>122</v>
      </c>
      <c r="G11" s="49" t="s">
        <v>141</v>
      </c>
      <c r="H11" s="49" t="s">
        <v>123</v>
      </c>
      <c r="I11" s="49" t="s">
        <v>124</v>
      </c>
      <c r="J11" s="49" t="s">
        <v>121</v>
      </c>
      <c r="K11" s="49" t="s">
        <v>75</v>
      </c>
      <c r="L11" s="50">
        <f>IF(K11&gt;0,VLOOKUP(K11,Tabel_FK_E[],2,FALSE),"")</f>
        <v>7</v>
      </c>
      <c r="M11" s="51" t="s">
        <v>82</v>
      </c>
      <c r="N11" s="49">
        <f>IF(M11&gt;0,VLOOKUP(M11,Tabel_FK_B[],2,FALSE),"")</f>
        <v>3</v>
      </c>
      <c r="O11" s="51" t="s">
        <v>90</v>
      </c>
      <c r="P11" s="50">
        <f>IF(O11&gt;0,VLOOKUP(O11,Tabel_FK_W[],2,FALSE),"")</f>
        <v>3</v>
      </c>
      <c r="Q11" s="49" t="str">
        <f>IF(R11="","",CONCATENATE("Risico: ",VLOOKUP(IF(R11&lt;20,"&lt;20",IF(AND(R11&gt;=20,R11&lt;70),"20-70",IF(AND(R11&gt;=70,R11&lt;200),"70-200",IF(AND(R11&gt;=200,R11&lt;400),"200-400",IF(R11&gt;=400,"&gt;400","fout"))))),Tabel_FK_R[],2,FALSE),"." &amp; CHAR(10) &amp; "Te nemen maatregel: ",VLOOKUP(IF(R11&lt;20,"&lt;20",IF(AND(R11&gt;=20,R11&lt;70),"20-70",IF(AND(R11&gt;=70,R11&lt;200),"70-200",IF(AND(R11&gt;=200,R11&lt;400),"200-400",IF(R11&gt;=400,"&gt;400","fout"))))),Tabel_FK_R[],3,FALSE)))</f>
        <v>Risico: Mogelijk.
Te nemen maatregel: Aandacht vereist</v>
      </c>
      <c r="R11" s="79">
        <f t="shared" si="0"/>
        <v>63</v>
      </c>
      <c r="S11" s="80"/>
      <c r="T11" s="49"/>
      <c r="U11" s="49"/>
      <c r="V11" s="49"/>
      <c r="W11" s="81"/>
      <c r="X11" s="42" t="s">
        <v>48</v>
      </c>
      <c r="Y11" s="49" t="s">
        <v>125</v>
      </c>
      <c r="Z11" s="49"/>
      <c r="AA11" s="83"/>
      <c r="AB11" s="51" t="str">
        <f>IF(AA11&gt;0,VLOOKUP(AA11,Tabel_FK_E[],2,FALSE),"")</f>
        <v/>
      </c>
      <c r="AC11" s="51"/>
      <c r="AD11" s="83" t="str">
        <f>IF(AC11&gt;0,VLOOKUP(AC11,Tabel_FK_B[],2,FALSE),"")</f>
        <v/>
      </c>
      <c r="AE11" s="51"/>
      <c r="AF11" s="51" t="str">
        <f>IF(AE11&gt;0,VLOOKUP(AE11,Tabel_FK_W[],2,FALSE),"")</f>
        <v/>
      </c>
      <c r="AG11" s="83" t="str">
        <f>IF(AH11="","",CONCATENATE("Risico: ",VLOOKUP(IF(AH11&lt;20,"&lt;20",IF(AND(AH11&gt;=20,AH11&lt;70),"20-70",IF(AND(AH11&gt;=70,AH11&lt;200),"70-200",IF(AND(AH11&gt;=200,AH11&lt;400),"200-400",IF(AH11&gt;=400,"&gt;400","fout"))))),Tabel_FK_R[],2,FALSE),"." &amp; CHAR(10) &amp; "Te nemen maatregel: ",VLOOKUP(IF(AH11&lt;20,"&lt;20",IF(AND(AH11&gt;=20,AH11&lt;70),"20-70",IF(AND(AH11&gt;=70,AH11&lt;200),"70-200",IF(AND(AH11&gt;=200,AH11&lt;400),"200-400",IF(AH11&gt;=400,"&gt;400","fout"))))),Tabel_FK_R[],3,FALSE)))</f>
        <v/>
      </c>
      <c r="AH11" s="84" t="str">
        <f t="shared" si="2"/>
        <v/>
      </c>
      <c r="AI11" s="49"/>
      <c r="AJ11" s="85"/>
      <c r="AK11" s="76" t="str">
        <f t="shared" si="1"/>
        <v>Nee</v>
      </c>
      <c r="AL11" s="77" t="str">
        <f t="shared" si="3"/>
        <v>Nee</v>
      </c>
      <c r="AM11" s="77">
        <f t="shared" si="4"/>
        <v>63</v>
      </c>
    </row>
    <row r="12" spans="1:39" ht="48" x14ac:dyDescent="0.3">
      <c r="A12" s="78">
        <v>7</v>
      </c>
      <c r="B12" s="49"/>
      <c r="C12" s="49" t="s">
        <v>94</v>
      </c>
      <c r="D12" s="49" t="s">
        <v>112</v>
      </c>
      <c r="E12" s="49"/>
      <c r="F12" s="49" t="s">
        <v>133</v>
      </c>
      <c r="G12" s="49" t="s">
        <v>126</v>
      </c>
      <c r="H12" s="49" t="s">
        <v>126</v>
      </c>
      <c r="I12" s="49" t="s">
        <v>127</v>
      </c>
      <c r="J12" s="49" t="s">
        <v>128</v>
      </c>
      <c r="K12" s="49" t="s">
        <v>75</v>
      </c>
      <c r="L12" s="50">
        <f>IF(K12&gt;0,VLOOKUP(K12,Tabel_FK_E[],2,FALSE),"")</f>
        <v>7</v>
      </c>
      <c r="M12" s="51" t="s">
        <v>82</v>
      </c>
      <c r="N12" s="49">
        <f>IF(M12&gt;0,VLOOKUP(M12,Tabel_FK_B[],2,FALSE),"")</f>
        <v>3</v>
      </c>
      <c r="O12" s="51" t="s">
        <v>90</v>
      </c>
      <c r="P12" s="50">
        <f>IF(O12&gt;0,VLOOKUP(O12,Tabel_FK_W[],2,FALSE),"")</f>
        <v>3</v>
      </c>
      <c r="Q12" s="49" t="str">
        <f>IF(R12="","",CONCATENATE("Risico: ",VLOOKUP(IF(R12&lt;20,"&lt;20",IF(AND(R12&gt;=20,R12&lt;70),"20-70",IF(AND(R12&gt;=70,R12&lt;200),"70-200",IF(AND(R12&gt;=200,R12&lt;400),"200-400",IF(R12&gt;=400,"&gt;400","fout"))))),Tabel_FK_R[],2,FALSE),"." &amp; CHAR(10) &amp; "Te nemen maatregel: ",VLOOKUP(IF(R12&lt;20,"&lt;20",IF(AND(R12&gt;=20,R12&lt;70),"20-70",IF(AND(R12&gt;=70,R12&lt;200),"70-200",IF(AND(R12&gt;=200,R12&lt;400),"200-400",IF(R12&gt;=400,"&gt;400","fout"))))),Tabel_FK_R[],3,FALSE)))</f>
        <v>Risico: Mogelijk.
Te nemen maatregel: Aandacht vereist</v>
      </c>
      <c r="R12" s="79">
        <f t="shared" si="0"/>
        <v>63</v>
      </c>
      <c r="S12" s="80"/>
      <c r="T12" s="49"/>
      <c r="U12" s="49"/>
      <c r="V12" s="49"/>
      <c r="W12" s="81"/>
      <c r="X12" s="42" t="s">
        <v>48</v>
      </c>
      <c r="Y12" s="49" t="s">
        <v>130</v>
      </c>
      <c r="Z12" s="49"/>
      <c r="AA12" s="83"/>
      <c r="AB12" s="51" t="str">
        <f>IF(AA12&gt;0,VLOOKUP(AA12,Tabel_FK_E[],2,FALSE),"")</f>
        <v/>
      </c>
      <c r="AC12" s="51"/>
      <c r="AD12" s="83" t="str">
        <f>IF(AC12&gt;0,VLOOKUP(AC12,Tabel_FK_B[],2,FALSE),"")</f>
        <v/>
      </c>
      <c r="AE12" s="51"/>
      <c r="AF12" s="51" t="str">
        <f>IF(AE12&gt;0,VLOOKUP(AE12,Tabel_FK_W[],2,FALSE),"")</f>
        <v/>
      </c>
      <c r="AG12" s="83" t="str">
        <f>IF(AH12="","",CONCATENATE("Risico: ",VLOOKUP(IF(AH12&lt;20,"&lt;20",IF(AND(AH12&gt;=20,AH12&lt;70),"20-70",IF(AND(AH12&gt;=70,AH12&lt;200),"70-200",IF(AND(AH12&gt;=200,AH12&lt;400),"200-400",IF(AH12&gt;=400,"&gt;400","fout"))))),Tabel_FK_R[],2,FALSE),"." &amp; CHAR(10) &amp; "Te nemen maatregel: ",VLOOKUP(IF(AH12&lt;20,"&lt;20",IF(AND(AH12&gt;=20,AH12&lt;70),"20-70",IF(AND(AH12&gt;=70,AH12&lt;200),"70-200",IF(AND(AH12&gt;=200,AH12&lt;400),"200-400",IF(AH12&gt;=400,"&gt;400","fout"))))),Tabel_FK_R[],3,FALSE)))</f>
        <v/>
      </c>
      <c r="AH12" s="84" t="str">
        <f t="shared" si="2"/>
        <v/>
      </c>
      <c r="AI12" s="49"/>
      <c r="AJ12" s="85"/>
      <c r="AK12" s="76" t="str">
        <f t="shared" si="1"/>
        <v>Nee</v>
      </c>
      <c r="AL12" s="77" t="str">
        <f t="shared" si="3"/>
        <v>Nee</v>
      </c>
      <c r="AM12" s="77">
        <f t="shared" si="4"/>
        <v>63</v>
      </c>
    </row>
    <row r="13" spans="1:39" ht="72" x14ac:dyDescent="0.3">
      <c r="A13" s="78">
        <v>8</v>
      </c>
      <c r="B13" s="49"/>
      <c r="C13" s="49" t="s">
        <v>94</v>
      </c>
      <c r="D13" s="49" t="s">
        <v>135</v>
      </c>
      <c r="E13" s="49"/>
      <c r="F13" s="49" t="s">
        <v>136</v>
      </c>
      <c r="G13" s="49" t="s">
        <v>137</v>
      </c>
      <c r="H13" s="49" t="s">
        <v>138</v>
      </c>
      <c r="I13" s="49" t="s">
        <v>139</v>
      </c>
      <c r="J13" s="49" t="s">
        <v>128</v>
      </c>
      <c r="K13" s="49" t="s">
        <v>75</v>
      </c>
      <c r="L13" s="50">
        <f>IF(K13&gt;0,VLOOKUP(K13,Tabel_FK_E[],2,FALSE),"")</f>
        <v>7</v>
      </c>
      <c r="M13" s="51" t="s">
        <v>82</v>
      </c>
      <c r="N13" s="49">
        <f>IF(M13&gt;0,VLOOKUP(M13,Tabel_FK_B[],2,FALSE),"")</f>
        <v>3</v>
      </c>
      <c r="O13" s="51" t="s">
        <v>90</v>
      </c>
      <c r="P13" s="50">
        <f>IF(O13&gt;0,VLOOKUP(O13,Tabel_FK_W[],2,FALSE),"")</f>
        <v>3</v>
      </c>
      <c r="Q13" s="49" t="str">
        <f>IF(R13="","",CONCATENATE("Risico: ",VLOOKUP(IF(R13&lt;20,"&lt;20",IF(AND(R13&gt;=20,R13&lt;70),"20-70",IF(AND(R13&gt;=70,R13&lt;200),"70-200",IF(AND(R13&gt;=200,R13&lt;400),"200-400",IF(R13&gt;=400,"&gt;400","fout"))))),Tabel_FK_R[],2,FALSE),"." &amp; CHAR(10) &amp; "Te nemen maatregel: ",VLOOKUP(IF(R13&lt;20,"&lt;20",IF(AND(R13&gt;=20,R13&lt;70),"20-70",IF(AND(R13&gt;=70,R13&lt;200),"70-200",IF(AND(R13&gt;=200,R13&lt;400),"200-400",IF(R13&gt;=400,"&gt;400","fout"))))),Tabel_FK_R[],3,FALSE)))</f>
        <v>Risico: Mogelijk.
Te nemen maatregel: Aandacht vereist</v>
      </c>
      <c r="R13" s="79">
        <f t="shared" si="0"/>
        <v>63</v>
      </c>
      <c r="S13" s="80"/>
      <c r="T13" s="49"/>
      <c r="U13" s="49"/>
      <c r="V13" s="49"/>
      <c r="W13" s="81"/>
      <c r="X13" s="42" t="s">
        <v>48</v>
      </c>
      <c r="Y13" s="49" t="s">
        <v>163</v>
      </c>
      <c r="Z13" s="49"/>
      <c r="AA13" s="83"/>
      <c r="AB13" s="51" t="str">
        <f>IF(AA13&gt;0,VLOOKUP(AA13,Tabel_FK_E[],2,FALSE),"")</f>
        <v/>
      </c>
      <c r="AC13" s="51"/>
      <c r="AD13" s="83" t="str">
        <f>IF(AC13&gt;0,VLOOKUP(AC13,Tabel_FK_B[],2,FALSE),"")</f>
        <v/>
      </c>
      <c r="AE13" s="51"/>
      <c r="AF13" s="51" t="str">
        <f>IF(AE13&gt;0,VLOOKUP(AE13,Tabel_FK_W[],2,FALSE),"")</f>
        <v/>
      </c>
      <c r="AG13" s="83" t="str">
        <f>IF(AH13="","",CONCATENATE("Risico: ",VLOOKUP(IF(AH13&lt;20,"&lt;20",IF(AND(AH13&gt;=20,AH13&lt;70),"20-70",IF(AND(AH13&gt;=70,AH13&lt;200),"70-200",IF(AND(AH13&gt;=200,AH13&lt;400),"200-400",IF(AH13&gt;=400,"&gt;400","fout"))))),Tabel_FK_R[],2,FALSE),"." &amp; CHAR(10) &amp; "Te nemen maatregel: ",VLOOKUP(IF(AH13&lt;20,"&lt;20",IF(AND(AH13&gt;=20,AH13&lt;70),"20-70",IF(AND(AH13&gt;=70,AH13&lt;200),"70-200",IF(AND(AH13&gt;=200,AH13&lt;400),"200-400",IF(AH13&gt;=400,"&gt;400","fout"))))),Tabel_FK_R[],3,FALSE)))</f>
        <v/>
      </c>
      <c r="AH13" s="84" t="str">
        <f t="shared" si="2"/>
        <v/>
      </c>
      <c r="AI13" s="49"/>
      <c r="AJ13" s="85"/>
      <c r="AK13" s="76" t="str">
        <f t="shared" si="1"/>
        <v>Nee</v>
      </c>
      <c r="AL13" s="77" t="str">
        <f t="shared" si="3"/>
        <v>Nee</v>
      </c>
      <c r="AM13" s="77">
        <f t="shared" si="4"/>
        <v>63</v>
      </c>
    </row>
    <row r="14" spans="1:39" ht="48" x14ac:dyDescent="0.3">
      <c r="A14" s="78">
        <v>9</v>
      </c>
      <c r="B14" s="49"/>
      <c r="C14" s="49" t="s">
        <v>96</v>
      </c>
      <c r="D14" s="49" t="s">
        <v>135</v>
      </c>
      <c r="E14" s="49"/>
      <c r="F14" s="49" t="s">
        <v>142</v>
      </c>
      <c r="G14" s="49" t="s">
        <v>141</v>
      </c>
      <c r="H14" s="49" t="s">
        <v>123</v>
      </c>
      <c r="I14" s="49" t="s">
        <v>124</v>
      </c>
      <c r="J14" s="49" t="s">
        <v>121</v>
      </c>
      <c r="K14" s="49" t="s">
        <v>75</v>
      </c>
      <c r="L14" s="50">
        <f>IF(K14&gt;0,VLOOKUP(K14,Tabel_FK_E[],2,FALSE),"")</f>
        <v>7</v>
      </c>
      <c r="M14" s="51" t="s">
        <v>83</v>
      </c>
      <c r="N14" s="49">
        <f>IF(M14&gt;0,VLOOKUP(M14,Tabel_FK_B[],2,FALSE),"")</f>
        <v>6</v>
      </c>
      <c r="O14" s="51" t="s">
        <v>90</v>
      </c>
      <c r="P14" s="50">
        <f>IF(O14&gt;0,VLOOKUP(O14,Tabel_FK_W[],2,FALSE),"")</f>
        <v>3</v>
      </c>
      <c r="Q14" s="49" t="str">
        <f>IF(R14="","",CONCATENATE("Risico: ",VLOOKUP(IF(R14&lt;20,"&lt;20",IF(AND(R14&gt;=20,R14&lt;70),"20-70",IF(AND(R14&gt;=70,R14&lt;200),"70-200",IF(AND(R14&gt;=200,R14&lt;400),"200-400",IF(R14&gt;=400,"&gt;400","fout"))))),Tabel_FK_R[],2,FALSE),"." &amp; CHAR(10) &amp; "Te nemen maatregel: ",VLOOKUP(IF(R14&lt;20,"&lt;20",IF(AND(R14&gt;=20,R14&lt;70),"20-70",IF(AND(R14&gt;=70,R14&lt;200),"70-200",IF(AND(R14&gt;=200,R14&lt;400),"200-400",IF(R14&gt;=400,"&gt;400","fout"))))),Tabel_FK_R[],3,FALSE)))</f>
        <v>Risico: Substantieel.
Te nemen maatregel: Maatregelen vereist</v>
      </c>
      <c r="R14" s="79">
        <f t="shared" si="0"/>
        <v>126</v>
      </c>
      <c r="S14" s="80"/>
      <c r="T14" s="49"/>
      <c r="U14" s="49"/>
      <c r="V14" s="49"/>
      <c r="W14" s="81"/>
      <c r="X14" s="42" t="s">
        <v>48</v>
      </c>
      <c r="Y14" s="49" t="s">
        <v>125</v>
      </c>
      <c r="Z14" s="49"/>
      <c r="AA14" s="83"/>
      <c r="AB14" s="51" t="str">
        <f>IF(AA14&gt;0,VLOOKUP(AA14,Tabel_FK_E[],2,FALSE),"")</f>
        <v/>
      </c>
      <c r="AC14" s="51"/>
      <c r="AD14" s="83" t="str">
        <f>IF(AC14&gt;0,VLOOKUP(AC14,Tabel_FK_B[],2,FALSE),"")</f>
        <v/>
      </c>
      <c r="AE14" s="51"/>
      <c r="AF14" s="51" t="str">
        <f>IF(AE14&gt;0,VLOOKUP(AE14,Tabel_FK_W[],2,FALSE),"")</f>
        <v/>
      </c>
      <c r="AG14" s="83" t="str">
        <f>IF(AH14="","",CONCATENATE("Risico: ",VLOOKUP(IF(AH14&lt;20,"&lt;20",IF(AND(AH14&gt;=20,AH14&lt;70),"20-70",IF(AND(AH14&gt;=70,AH14&lt;200),"70-200",IF(AND(AH14&gt;=200,AH14&lt;400),"200-400",IF(AH14&gt;=400,"&gt;400","fout"))))),Tabel_FK_R[],2,FALSE),"." &amp; CHAR(10) &amp; "Te nemen maatregel: ",VLOOKUP(IF(AH14&lt;20,"&lt;20",IF(AND(AH14&gt;=20,AH14&lt;70),"20-70",IF(AND(AH14&gt;=70,AH14&lt;200),"70-200",IF(AND(AH14&gt;=200,AH14&lt;400),"200-400",IF(AH14&gt;=400,"&gt;400","fout"))))),Tabel_FK_R[],3,FALSE)))</f>
        <v/>
      </c>
      <c r="AH14" s="84" t="str">
        <f t="shared" si="2"/>
        <v/>
      </c>
      <c r="AI14" s="49"/>
      <c r="AJ14" s="85"/>
      <c r="AK14" s="76" t="str">
        <f t="shared" si="1"/>
        <v>Nee</v>
      </c>
      <c r="AL14" s="77" t="str">
        <f t="shared" si="3"/>
        <v>Nee</v>
      </c>
      <c r="AM14" s="77">
        <f t="shared" si="4"/>
        <v>126</v>
      </c>
    </row>
    <row r="15" spans="1:39" ht="42" x14ac:dyDescent="0.3">
      <c r="A15" s="78">
        <v>10</v>
      </c>
      <c r="B15" s="49"/>
      <c r="C15" s="49" t="s">
        <v>96</v>
      </c>
      <c r="D15" s="49" t="s">
        <v>144</v>
      </c>
      <c r="E15" s="49"/>
      <c r="F15" s="49" t="s">
        <v>145</v>
      </c>
      <c r="G15" s="49" t="s">
        <v>146</v>
      </c>
      <c r="H15" s="49" t="s">
        <v>147</v>
      </c>
      <c r="I15" s="49" t="s">
        <v>148</v>
      </c>
      <c r="J15" s="49" t="s">
        <v>121</v>
      </c>
      <c r="K15" s="49" t="s">
        <v>74</v>
      </c>
      <c r="L15" s="50">
        <f>IF(K15&gt;0,VLOOKUP(K15,Tabel_FK_E[],2,FALSE),"")</f>
        <v>3</v>
      </c>
      <c r="M15" s="51" t="s">
        <v>82</v>
      </c>
      <c r="N15" s="49">
        <f>IF(M15&gt;0,VLOOKUP(M15,Tabel_FK_B[],2,FALSE),"")</f>
        <v>3</v>
      </c>
      <c r="O15" s="51" t="s">
        <v>90</v>
      </c>
      <c r="P15" s="50">
        <f>IF(O15&gt;0,VLOOKUP(O15,Tabel_FK_W[],2,FALSE),"")</f>
        <v>3</v>
      </c>
      <c r="Q15" s="49" t="str">
        <f>IF(R15="","",CONCATENATE("Risico: ",VLOOKUP(IF(R15&lt;20,"&lt;20",IF(AND(R15&gt;=20,R15&lt;70),"20-70",IF(AND(R15&gt;=70,R15&lt;200),"70-200",IF(AND(R15&gt;=200,R15&lt;400),"200-400",IF(R15&gt;=400,"&gt;400","fout"))))),Tabel_FK_R[],2,FALSE),"." &amp; CHAR(10) &amp; "Te nemen maatregel: ",VLOOKUP(IF(R15&lt;20,"&lt;20",IF(AND(R15&gt;=20,R15&lt;70),"20-70",IF(AND(R15&gt;=70,R15&lt;200),"70-200",IF(AND(R15&gt;=200,R15&lt;400),"200-400",IF(R15&gt;=400,"&gt;400","fout"))))),Tabel_FK_R[],3,FALSE)))</f>
        <v>Risico: Mogelijk.
Te nemen maatregel: Aandacht vereist</v>
      </c>
      <c r="R15" s="79">
        <f t="shared" si="0"/>
        <v>27</v>
      </c>
      <c r="S15" s="80"/>
      <c r="T15" s="49"/>
      <c r="U15" s="49"/>
      <c r="V15" s="49"/>
      <c r="W15" s="81"/>
      <c r="X15" s="42" t="s">
        <v>48</v>
      </c>
      <c r="Y15" s="49" t="s">
        <v>149</v>
      </c>
      <c r="Z15" s="49"/>
      <c r="AA15" s="83"/>
      <c r="AB15" s="51" t="str">
        <f>IF(AA15&gt;0,VLOOKUP(AA15,Tabel_FK_E[],2,FALSE),"")</f>
        <v/>
      </c>
      <c r="AC15" s="51"/>
      <c r="AD15" s="83" t="str">
        <f>IF(AC15&gt;0,VLOOKUP(AC15,Tabel_FK_B[],2,FALSE),"")</f>
        <v/>
      </c>
      <c r="AE15" s="51"/>
      <c r="AF15" s="51" t="str">
        <f>IF(AE15&gt;0,VLOOKUP(AE15,Tabel_FK_W[],2,FALSE),"")</f>
        <v/>
      </c>
      <c r="AG15" s="83" t="str">
        <f>IF(AH15="","",CONCATENATE("Risico: ",VLOOKUP(IF(AH15&lt;20,"&lt;20",IF(AND(AH15&gt;=20,AH15&lt;70),"20-70",IF(AND(AH15&gt;=70,AH15&lt;200),"70-200",IF(AND(AH15&gt;=200,AH15&lt;400),"200-400",IF(AH15&gt;=400,"&gt;400","fout"))))),Tabel_FK_R[],2,FALSE),"." &amp; CHAR(10) &amp; "Te nemen maatregel: ",VLOOKUP(IF(AH15&lt;20,"&lt;20",IF(AND(AH15&gt;=20,AH15&lt;70),"20-70",IF(AND(AH15&gt;=70,AH15&lt;200),"70-200",IF(AND(AH15&gt;=200,AH15&lt;400),"200-400",IF(AH15&gt;=400,"&gt;400","fout"))))),Tabel_FK_R[],3,FALSE)))</f>
        <v/>
      </c>
      <c r="AH15" s="84" t="str">
        <f t="shared" si="2"/>
        <v/>
      </c>
      <c r="AI15" s="49"/>
      <c r="AJ15" s="85"/>
      <c r="AK15" s="76" t="str">
        <f t="shared" si="1"/>
        <v>Nee</v>
      </c>
      <c r="AL15" s="77" t="str">
        <f t="shared" si="3"/>
        <v>Nee</v>
      </c>
      <c r="AM15" s="77">
        <f t="shared" si="4"/>
        <v>27</v>
      </c>
    </row>
    <row r="16" spans="1:39" ht="72" x14ac:dyDescent="0.3">
      <c r="A16" s="78">
        <v>11</v>
      </c>
      <c r="B16" s="49"/>
      <c r="C16" s="49" t="s">
        <v>94</v>
      </c>
      <c r="D16" s="49" t="s">
        <v>144</v>
      </c>
      <c r="E16" s="49"/>
      <c r="F16" s="49" t="s">
        <v>107</v>
      </c>
      <c r="G16" s="49" t="s">
        <v>137</v>
      </c>
      <c r="H16" s="49" t="s">
        <v>150</v>
      </c>
      <c r="I16" s="49" t="s">
        <v>151</v>
      </c>
      <c r="J16" s="49" t="s">
        <v>121</v>
      </c>
      <c r="K16" s="49" t="s">
        <v>75</v>
      </c>
      <c r="L16" s="50">
        <f>IF(K16&gt;0,VLOOKUP(K16,Tabel_FK_E[],2,FALSE),"")</f>
        <v>7</v>
      </c>
      <c r="M16" s="51" t="s">
        <v>82</v>
      </c>
      <c r="N16" s="49">
        <f>IF(M16&gt;0,VLOOKUP(M16,Tabel_FK_B[],2,FALSE),"")</f>
        <v>3</v>
      </c>
      <c r="O16" s="51" t="s">
        <v>90</v>
      </c>
      <c r="P16" s="50">
        <f>IF(O16&gt;0,VLOOKUP(O16,Tabel_FK_W[],2,FALSE),"")</f>
        <v>3</v>
      </c>
      <c r="Q16" s="49" t="str">
        <f>IF(R16="","",CONCATENATE("Risico: ",VLOOKUP(IF(R16&lt;20,"&lt;20",IF(AND(R16&gt;=20,R16&lt;70),"20-70",IF(AND(R16&gt;=70,R16&lt;200),"70-200",IF(AND(R16&gt;=200,R16&lt;400),"200-400",IF(R16&gt;=400,"&gt;400","fout"))))),Tabel_FK_R[],2,FALSE),"." &amp; CHAR(10) &amp; "Te nemen maatregel: ",VLOOKUP(IF(R16&lt;20,"&lt;20",IF(AND(R16&gt;=20,R16&lt;70),"20-70",IF(AND(R16&gt;=70,R16&lt;200),"70-200",IF(AND(R16&gt;=200,R16&lt;400),"200-400",IF(R16&gt;=400,"&gt;400","fout"))))),Tabel_FK_R[],3,FALSE)))</f>
        <v>Risico: Mogelijk.
Te nemen maatregel: Aandacht vereist</v>
      </c>
      <c r="R16" s="79">
        <f t="shared" si="0"/>
        <v>63</v>
      </c>
      <c r="S16" s="80"/>
      <c r="T16" s="49"/>
      <c r="U16" s="49"/>
      <c r="V16" s="49"/>
      <c r="W16" s="81"/>
      <c r="X16" s="42" t="s">
        <v>48</v>
      </c>
      <c r="Y16" s="49" t="s">
        <v>164</v>
      </c>
      <c r="Z16" s="49"/>
      <c r="AA16" s="83"/>
      <c r="AB16" s="51" t="str">
        <f>IF(AA16&gt;0,VLOOKUP(AA16,Tabel_FK_E[],2,FALSE),"")</f>
        <v/>
      </c>
      <c r="AC16" s="51"/>
      <c r="AD16" s="83" t="str">
        <f>IF(AC16&gt;0,VLOOKUP(AC16,Tabel_FK_B[],2,FALSE),"")</f>
        <v/>
      </c>
      <c r="AE16" s="51"/>
      <c r="AF16" s="51" t="str">
        <f>IF(AE16&gt;0,VLOOKUP(AE16,Tabel_FK_W[],2,FALSE),"")</f>
        <v/>
      </c>
      <c r="AG16" s="83" t="str">
        <f>IF(AH16="","",CONCATENATE("Risico: ",VLOOKUP(IF(AH16&lt;20,"&lt;20",IF(AND(AH16&gt;=20,AH16&lt;70),"20-70",IF(AND(AH16&gt;=70,AH16&lt;200),"70-200",IF(AND(AH16&gt;=200,AH16&lt;400),"200-400",IF(AH16&gt;=400,"&gt;400","fout"))))),Tabel_FK_R[],2,FALSE),"." &amp; CHAR(10) &amp; "Te nemen maatregel: ",VLOOKUP(IF(AH16&lt;20,"&lt;20",IF(AND(AH16&gt;=20,AH16&lt;70),"20-70",IF(AND(AH16&gt;=70,AH16&lt;200),"70-200",IF(AND(AH16&gt;=200,AH16&lt;400),"200-400",IF(AH16&gt;=400,"&gt;400","fout"))))),Tabel_FK_R[],3,FALSE)))</f>
        <v/>
      </c>
      <c r="AH16" s="84" t="str">
        <f t="shared" si="2"/>
        <v/>
      </c>
      <c r="AI16" s="49"/>
      <c r="AJ16" s="85"/>
      <c r="AK16" s="76" t="str">
        <f t="shared" si="1"/>
        <v>Nee</v>
      </c>
      <c r="AL16" s="77" t="str">
        <f t="shared" si="3"/>
        <v>Nee</v>
      </c>
      <c r="AM16" s="77">
        <f t="shared" si="4"/>
        <v>63</v>
      </c>
    </row>
    <row r="17" spans="1:39" ht="48" x14ac:dyDescent="0.3">
      <c r="A17" s="78">
        <v>12</v>
      </c>
      <c r="B17" s="49"/>
      <c r="C17" s="49" t="s">
        <v>96</v>
      </c>
      <c r="D17" s="49" t="s">
        <v>153</v>
      </c>
      <c r="E17" s="49"/>
      <c r="F17" s="49" t="s">
        <v>132</v>
      </c>
      <c r="G17" s="49" t="s">
        <v>154</v>
      </c>
      <c r="H17" s="49" t="s">
        <v>155</v>
      </c>
      <c r="I17" s="49" t="s">
        <v>124</v>
      </c>
      <c r="J17" s="49" t="s">
        <v>121</v>
      </c>
      <c r="K17" s="49" t="s">
        <v>75</v>
      </c>
      <c r="L17" s="50">
        <f>IF(K17&gt;0,VLOOKUP(K17,Tabel_FK_E[],2,FALSE),"")</f>
        <v>7</v>
      </c>
      <c r="M17" s="51" t="s">
        <v>81</v>
      </c>
      <c r="N17" s="49">
        <f>IF(M17&gt;0,VLOOKUP(M17,Tabel_FK_B[],2,FALSE),"")</f>
        <v>2</v>
      </c>
      <c r="O17" s="51" t="s">
        <v>90</v>
      </c>
      <c r="P17" s="50">
        <f>IF(O17&gt;0,VLOOKUP(O17,Tabel_FK_W[],2,FALSE),"")</f>
        <v>3</v>
      </c>
      <c r="Q17" s="49" t="str">
        <f>IF(R17="","",CONCATENATE("Risico: ",VLOOKUP(IF(R17&lt;20,"&lt;20",IF(AND(R17&gt;=20,R17&lt;70),"20-70",IF(AND(R17&gt;=70,R17&lt;200),"70-200",IF(AND(R17&gt;=200,R17&lt;400),"200-400",IF(R17&gt;=400,"&gt;400","fout"))))),Tabel_FK_R[],2,FALSE),"." &amp; CHAR(10) &amp; "Te nemen maatregel: ",VLOOKUP(IF(R17&lt;20,"&lt;20",IF(AND(R17&gt;=20,R17&lt;70),"20-70",IF(AND(R17&gt;=70,R17&lt;200),"70-200",IF(AND(R17&gt;=200,R17&lt;400),"200-400",IF(R17&gt;=400,"&gt;400","fout"))))),Tabel_FK_R[],3,FALSE)))</f>
        <v>Risico: Mogelijk.
Te nemen maatregel: Aandacht vereist</v>
      </c>
      <c r="R17" s="79">
        <f t="shared" si="0"/>
        <v>42</v>
      </c>
      <c r="S17" s="80"/>
      <c r="T17" s="49"/>
      <c r="U17" s="49"/>
      <c r="V17" s="49"/>
      <c r="W17" s="81"/>
      <c r="X17" s="42" t="s">
        <v>48</v>
      </c>
      <c r="Y17" s="49" t="s">
        <v>149</v>
      </c>
      <c r="Z17" s="49"/>
      <c r="AA17" s="83"/>
      <c r="AB17" s="51" t="str">
        <f>IF(AA17&gt;0,VLOOKUP(AA17,Tabel_FK_E[],2,FALSE),"")</f>
        <v/>
      </c>
      <c r="AC17" s="51"/>
      <c r="AD17" s="83" t="str">
        <f>IF(AC17&gt;0,VLOOKUP(AC17,Tabel_FK_B[],2,FALSE),"")</f>
        <v/>
      </c>
      <c r="AE17" s="51"/>
      <c r="AF17" s="51" t="str">
        <f>IF(AE17&gt;0,VLOOKUP(AE17,Tabel_FK_W[],2,FALSE),"")</f>
        <v/>
      </c>
      <c r="AG17" s="83" t="str">
        <f>IF(AH17="","",CONCATENATE("Risico: ",VLOOKUP(IF(AH17&lt;20,"&lt;20",IF(AND(AH17&gt;=20,AH17&lt;70),"20-70",IF(AND(AH17&gt;=70,AH17&lt;200),"70-200",IF(AND(AH17&gt;=200,AH17&lt;400),"200-400",IF(AH17&gt;=400,"&gt;400","fout"))))),Tabel_FK_R[],2,FALSE),"." &amp; CHAR(10) &amp; "Te nemen maatregel: ",VLOOKUP(IF(AH17&lt;20,"&lt;20",IF(AND(AH17&gt;=20,AH17&lt;70),"20-70",IF(AND(AH17&gt;=70,AH17&lt;200),"70-200",IF(AND(AH17&gt;=200,AH17&lt;400),"200-400",IF(AH17&gt;=400,"&gt;400","fout"))))),Tabel_FK_R[],3,FALSE)))</f>
        <v/>
      </c>
      <c r="AH17" s="84" t="str">
        <f t="shared" si="2"/>
        <v/>
      </c>
      <c r="AI17" s="49"/>
      <c r="AJ17" s="85"/>
      <c r="AK17" s="76" t="str">
        <f t="shared" si="1"/>
        <v>Nee</v>
      </c>
      <c r="AL17" s="77" t="str">
        <f t="shared" si="3"/>
        <v>Nee</v>
      </c>
      <c r="AM17" s="77">
        <f t="shared" si="4"/>
        <v>42</v>
      </c>
    </row>
    <row r="18" spans="1:39" ht="48" x14ac:dyDescent="0.3">
      <c r="A18" s="78">
        <v>13</v>
      </c>
      <c r="B18" s="49"/>
      <c r="C18" s="49" t="s">
        <v>96</v>
      </c>
      <c r="D18" s="49" t="s">
        <v>153</v>
      </c>
      <c r="E18" s="49"/>
      <c r="F18" s="49" t="s">
        <v>158</v>
      </c>
      <c r="G18" s="49" t="s">
        <v>123</v>
      </c>
      <c r="H18" s="49" t="s">
        <v>156</v>
      </c>
      <c r="I18" s="49" t="s">
        <v>124</v>
      </c>
      <c r="J18" s="49" t="s">
        <v>121</v>
      </c>
      <c r="K18" s="49" t="s">
        <v>75</v>
      </c>
      <c r="L18" s="50">
        <f>IF(K18&gt;0,VLOOKUP(K18,Tabel_FK_E[],2,FALSE),"")</f>
        <v>7</v>
      </c>
      <c r="M18" s="51" t="s">
        <v>81</v>
      </c>
      <c r="N18" s="49">
        <f>IF(M18&gt;0,VLOOKUP(M18,Tabel_FK_B[],2,FALSE),"")</f>
        <v>2</v>
      </c>
      <c r="O18" s="51" t="s">
        <v>89</v>
      </c>
      <c r="P18" s="50">
        <f>IF(O18&gt;0,VLOOKUP(O18,Tabel_FK_W[],2,FALSE),"")</f>
        <v>1</v>
      </c>
      <c r="Q18" s="49" t="str">
        <f>IF(R18="","",CONCATENATE("Risico: ",VLOOKUP(IF(R18&lt;20,"&lt;20",IF(AND(R18&gt;=20,R18&lt;70),"20-70",IF(AND(R18&gt;=70,R18&lt;200),"70-200",IF(AND(R18&gt;=200,R18&lt;400),"200-400",IF(R18&gt;=400,"&gt;400","fout"))))),Tabel_FK_R[],2,FALSE),"." &amp; CHAR(10) &amp; "Te nemen maatregel: ",VLOOKUP(IF(R18&lt;20,"&lt;20",IF(AND(R18&gt;=20,R18&lt;70),"20-70",IF(AND(R18&gt;=70,R18&lt;200),"70-200",IF(AND(R18&gt;=200,R18&lt;400),"200-400",IF(R18&gt;=400,"&gt;400","fout"))))),Tabel_FK_R[],3,FALSE)))</f>
        <v>Risico: Licht.
Te nemen maatregel: Aanvaardbaar</v>
      </c>
      <c r="R18" s="79">
        <f t="shared" si="0"/>
        <v>14</v>
      </c>
      <c r="S18" s="80"/>
      <c r="T18" s="49"/>
      <c r="U18" s="49"/>
      <c r="V18" s="49"/>
      <c r="W18" s="81"/>
      <c r="X18" s="42" t="s">
        <v>48</v>
      </c>
      <c r="Y18" s="49" t="s">
        <v>149</v>
      </c>
      <c r="Z18" s="49"/>
      <c r="AA18" s="83"/>
      <c r="AB18" s="51" t="str">
        <f>IF(AA18&gt;0,VLOOKUP(AA18,Tabel_FK_E[],2,FALSE),"")</f>
        <v/>
      </c>
      <c r="AC18" s="51"/>
      <c r="AD18" s="83" t="str">
        <f>IF(AC18&gt;0,VLOOKUP(AC18,Tabel_FK_B[],2,FALSE),"")</f>
        <v/>
      </c>
      <c r="AE18" s="51"/>
      <c r="AF18" s="51" t="str">
        <f>IF(AE18&gt;0,VLOOKUP(AE18,Tabel_FK_W[],2,FALSE),"")</f>
        <v/>
      </c>
      <c r="AG18" s="83" t="str">
        <f>IF(AH18="","",CONCATENATE("Risico: ",VLOOKUP(IF(AH18&lt;20,"&lt;20",IF(AND(AH18&gt;=20,AH18&lt;70),"20-70",IF(AND(AH18&gt;=70,AH18&lt;200),"70-200",IF(AND(AH18&gt;=200,AH18&lt;400),"200-400",IF(AH18&gt;=400,"&gt;400","fout"))))),Tabel_FK_R[],2,FALSE),"." &amp; CHAR(10) &amp; "Te nemen maatregel: ",VLOOKUP(IF(AH18&lt;20,"&lt;20",IF(AND(AH18&gt;=20,AH18&lt;70),"20-70",IF(AND(AH18&gt;=70,AH18&lt;200),"70-200",IF(AND(AH18&gt;=200,AH18&lt;400),"200-400",IF(AH18&gt;=400,"&gt;400","fout"))))),Tabel_FK_R[],3,FALSE)))</f>
        <v/>
      </c>
      <c r="AH18" s="84" t="str">
        <f t="shared" si="2"/>
        <v/>
      </c>
      <c r="AI18" s="49"/>
      <c r="AJ18" s="85"/>
      <c r="AK18" s="76" t="str">
        <f t="shared" si="1"/>
        <v>Nee</v>
      </c>
      <c r="AL18" s="77" t="str">
        <f t="shared" si="3"/>
        <v>Nee</v>
      </c>
      <c r="AM18" s="77">
        <f t="shared" si="4"/>
        <v>14</v>
      </c>
    </row>
    <row r="19" spans="1:39" ht="48" x14ac:dyDescent="0.3">
      <c r="A19" s="78">
        <v>14</v>
      </c>
      <c r="B19" s="49"/>
      <c r="C19" s="49" t="s">
        <v>94</v>
      </c>
      <c r="D19" s="49" t="s">
        <v>153</v>
      </c>
      <c r="E19" s="49"/>
      <c r="F19" s="49" t="s">
        <v>107</v>
      </c>
      <c r="G19" s="49" t="s">
        <v>137</v>
      </c>
      <c r="H19" s="49" t="s">
        <v>159</v>
      </c>
      <c r="I19" s="49" t="s">
        <v>139</v>
      </c>
      <c r="J19" s="49" t="s">
        <v>121</v>
      </c>
      <c r="K19" s="49" t="s">
        <v>75</v>
      </c>
      <c r="L19" s="50">
        <f>IF(K19&gt;0,VLOOKUP(K19,Tabel_FK_E[],2,FALSE),"")</f>
        <v>7</v>
      </c>
      <c r="M19" s="51" t="s">
        <v>82</v>
      </c>
      <c r="N19" s="49">
        <f>IF(M19&gt;0,VLOOKUP(M19,Tabel_FK_B[],2,FALSE),"")</f>
        <v>3</v>
      </c>
      <c r="O19" s="51" t="s">
        <v>90</v>
      </c>
      <c r="P19" s="50">
        <f>IF(O19&gt;0,VLOOKUP(O19,Tabel_FK_W[],2,FALSE),"")</f>
        <v>3</v>
      </c>
      <c r="Q19" s="49" t="str">
        <f>IF(R19="","",CONCATENATE("Risico: ",VLOOKUP(IF(R19&lt;20,"&lt;20",IF(AND(R19&gt;=20,R19&lt;70),"20-70",IF(AND(R19&gt;=70,R19&lt;200),"70-200",IF(AND(R19&gt;=200,R19&lt;400),"200-400",IF(R19&gt;=400,"&gt;400","fout"))))),Tabel_FK_R[],2,FALSE),"." &amp; CHAR(10) &amp; "Te nemen maatregel: ",VLOOKUP(IF(R19&lt;20,"&lt;20",IF(AND(R19&gt;=20,R19&lt;70),"20-70",IF(AND(R19&gt;=70,R19&lt;200),"70-200",IF(AND(R19&gt;=200,R19&lt;400),"200-400",IF(R19&gt;=400,"&gt;400","fout"))))),Tabel_FK_R[],3,FALSE)))</f>
        <v>Risico: Mogelijk.
Te nemen maatregel: Aandacht vereist</v>
      </c>
      <c r="R19" s="79">
        <f t="shared" si="0"/>
        <v>63</v>
      </c>
      <c r="S19" s="80"/>
      <c r="T19" s="49"/>
      <c r="U19" s="49"/>
      <c r="V19" s="49"/>
      <c r="W19" s="81"/>
      <c r="X19" s="42" t="s">
        <v>48</v>
      </c>
      <c r="Y19" s="49" t="s">
        <v>140</v>
      </c>
      <c r="Z19" s="49"/>
      <c r="AA19" s="83"/>
      <c r="AB19" s="51" t="str">
        <f>IF(AA19&gt;0,VLOOKUP(AA19,Tabel_FK_E[],2,FALSE),"")</f>
        <v/>
      </c>
      <c r="AC19" s="51"/>
      <c r="AD19" s="83" t="str">
        <f>IF(AC19&gt;0,VLOOKUP(AC19,Tabel_FK_B[],2,FALSE),"")</f>
        <v/>
      </c>
      <c r="AE19" s="51"/>
      <c r="AF19" s="51" t="str">
        <f>IF(AE19&gt;0,VLOOKUP(AE19,Tabel_FK_W[],2,FALSE),"")</f>
        <v/>
      </c>
      <c r="AG19" s="83" t="str">
        <f>IF(AH19="","",CONCATENATE("Risico: ",VLOOKUP(IF(AH19&lt;20,"&lt;20",IF(AND(AH19&gt;=20,AH19&lt;70),"20-70",IF(AND(AH19&gt;=70,AH19&lt;200),"70-200",IF(AND(AH19&gt;=200,AH19&lt;400),"200-400",IF(AH19&gt;=400,"&gt;400","fout"))))),Tabel_FK_R[],2,FALSE),"." &amp; CHAR(10) &amp; "Te nemen maatregel: ",VLOOKUP(IF(AH19&lt;20,"&lt;20",IF(AND(AH19&gt;=20,AH19&lt;70),"20-70",IF(AND(AH19&gt;=70,AH19&lt;200),"70-200",IF(AND(AH19&gt;=200,AH19&lt;400),"200-400",IF(AH19&gt;=400,"&gt;400","fout"))))),Tabel_FK_R[],3,FALSE)))</f>
        <v/>
      </c>
      <c r="AH19" s="84" t="str">
        <f t="shared" si="2"/>
        <v/>
      </c>
      <c r="AI19" s="49"/>
      <c r="AJ19" s="85"/>
      <c r="AK19" s="76" t="str">
        <f t="shared" si="1"/>
        <v>Nee</v>
      </c>
      <c r="AL19" s="77" t="str">
        <f t="shared" si="3"/>
        <v>Nee</v>
      </c>
      <c r="AM19" s="77">
        <f t="shared" si="4"/>
        <v>63</v>
      </c>
    </row>
    <row r="20" spans="1:39" x14ac:dyDescent="0.3">
      <c r="A20" s="78">
        <v>15</v>
      </c>
      <c r="B20" s="49"/>
      <c r="C20" s="49"/>
      <c r="D20" s="49"/>
      <c r="E20" s="49"/>
      <c r="F20" s="49"/>
      <c r="G20" s="49"/>
      <c r="H20" s="49"/>
      <c r="I20" s="49"/>
      <c r="J20" s="49"/>
      <c r="K20" s="49"/>
      <c r="L20" s="50" t="str">
        <f>IF(K20&gt;0,VLOOKUP(K20,Tabel_FK_E[],2,FALSE),"")</f>
        <v/>
      </c>
      <c r="M20" s="51"/>
      <c r="N20" s="49" t="str">
        <f>IF(M20&gt;0,VLOOKUP(M20,Tabel_FK_B[],2,FALSE),"")</f>
        <v/>
      </c>
      <c r="O20" s="51"/>
      <c r="P20" s="50" t="str">
        <f>IF(O20&gt;0,VLOOKUP(O20,Tabel_FK_W[],2,FALSE),"")</f>
        <v/>
      </c>
      <c r="Q20" s="49" t="str">
        <f>IF(R20="","",CONCATENATE("Risico: ",VLOOKUP(IF(R20&lt;20,"&lt;20",IF(AND(R20&gt;=20,R20&lt;70),"20-70",IF(AND(R20&gt;=70,R20&lt;200),"70-200",IF(AND(R20&gt;=200,R20&lt;400),"200-400",IF(R20&gt;=400,"&gt;400","fout"))))),Tabel_FK_R[],2,FALSE),"." &amp; CHAR(10) &amp; "Te nemen maatregel: ",VLOOKUP(IF(R20&lt;20,"&lt;20",IF(AND(R20&gt;=20,R20&lt;70),"20-70",IF(AND(R20&gt;=70,R20&lt;200),"70-200",IF(AND(R20&gt;=200,R20&lt;400),"200-400",IF(R20&gt;=400,"&gt;400","fout"))))),Tabel_FK_R[],3,FALSE)))</f>
        <v/>
      </c>
      <c r="R20" s="79" t="str">
        <f t="shared" si="0"/>
        <v/>
      </c>
      <c r="S20" s="80"/>
      <c r="T20" s="49"/>
      <c r="U20" s="49"/>
      <c r="V20" s="49"/>
      <c r="W20" s="81"/>
      <c r="X20" s="82"/>
      <c r="Y20" s="49"/>
      <c r="Z20" s="49"/>
      <c r="AA20" s="83"/>
      <c r="AB20" s="51" t="str">
        <f>IF(AA20&gt;0,VLOOKUP(AA20,Tabel_FK_E[],2,FALSE),"")</f>
        <v/>
      </c>
      <c r="AC20" s="51"/>
      <c r="AD20" s="83" t="str">
        <f>IF(AC20&gt;0,VLOOKUP(AC20,Tabel_FK_B[],2,FALSE),"")</f>
        <v/>
      </c>
      <c r="AE20" s="51"/>
      <c r="AF20" s="51" t="str">
        <f>IF(AE20&gt;0,VLOOKUP(AE20,Tabel_FK_W[],2,FALSE),"")</f>
        <v/>
      </c>
      <c r="AG20" s="83" t="str">
        <f>IF(AH20="","",CONCATENATE("Risico: ",VLOOKUP(IF(AH20&lt;20,"&lt;20",IF(AND(AH20&gt;=20,AH20&lt;70),"20-70",IF(AND(AH20&gt;=70,AH20&lt;200),"70-200",IF(AND(AH20&gt;=200,AH20&lt;400),"200-400",IF(AH20&gt;=400,"&gt;400","fout"))))),Tabel_FK_R[],2,FALSE),"." &amp; CHAR(10) &amp; "Te nemen maatregel: ",VLOOKUP(IF(AH20&lt;20,"&lt;20",IF(AND(AH20&gt;=20,AH20&lt;70),"20-70",IF(AND(AH20&gt;=70,AH20&lt;200),"70-200",IF(AND(AH20&gt;=200,AH20&lt;400),"200-400",IF(AH20&gt;=400,"&gt;400","fout"))))),Tabel_FK_R[],3,FALSE)))</f>
        <v/>
      </c>
      <c r="AH20" s="84" t="str">
        <f t="shared" si="2"/>
        <v/>
      </c>
      <c r="AI20" s="49"/>
      <c r="AJ20" s="85"/>
      <c r="AK20" s="76" t="str">
        <f t="shared" si="1"/>
        <v>Nee</v>
      </c>
      <c r="AL20" s="77" t="str">
        <f t="shared" si="3"/>
        <v>Nee</v>
      </c>
      <c r="AM20" s="77" t="str">
        <f t="shared" si="4"/>
        <v/>
      </c>
    </row>
    <row r="21" spans="1:39" x14ac:dyDescent="0.3">
      <c r="A21" s="78">
        <v>16</v>
      </c>
      <c r="B21" s="49"/>
      <c r="C21" s="49"/>
      <c r="D21" s="49"/>
      <c r="E21" s="49"/>
      <c r="F21" s="49"/>
      <c r="G21" s="49"/>
      <c r="H21" s="49"/>
      <c r="I21" s="49"/>
      <c r="J21" s="49"/>
      <c r="K21" s="49"/>
      <c r="L21" s="50" t="str">
        <f>IF(K21&gt;0,VLOOKUP(K21,Tabel_FK_E[],2,FALSE),"")</f>
        <v/>
      </c>
      <c r="M21" s="51"/>
      <c r="N21" s="49" t="str">
        <f>IF(M21&gt;0,VLOOKUP(M21,Tabel_FK_B[],2,FALSE),"")</f>
        <v/>
      </c>
      <c r="O21" s="51"/>
      <c r="P21" s="50" t="str">
        <f>IF(O21&gt;0,VLOOKUP(O21,Tabel_FK_W[],2,FALSE),"")</f>
        <v/>
      </c>
      <c r="Q21" s="49" t="str">
        <f>IF(R21="","",CONCATENATE("Risico: ",VLOOKUP(IF(R21&lt;20,"&lt;20",IF(AND(R21&gt;=20,R21&lt;70),"20-70",IF(AND(R21&gt;=70,R21&lt;200),"70-200",IF(AND(R21&gt;=200,R21&lt;400),"200-400",IF(R21&gt;=400,"&gt;400","fout"))))),Tabel_FK_R[],2,FALSE),"." &amp; CHAR(10) &amp; "Te nemen maatregel: ",VLOOKUP(IF(R21&lt;20,"&lt;20",IF(AND(R21&gt;=20,R21&lt;70),"20-70",IF(AND(R21&gt;=70,R21&lt;200),"70-200",IF(AND(R21&gt;=200,R21&lt;400),"200-400",IF(R21&gt;=400,"&gt;400","fout"))))),Tabel_FK_R[],3,FALSE)))</f>
        <v/>
      </c>
      <c r="R21" s="79" t="str">
        <f t="shared" si="0"/>
        <v/>
      </c>
      <c r="S21" s="80"/>
      <c r="T21" s="49"/>
      <c r="U21" s="49"/>
      <c r="V21" s="49"/>
      <c r="W21" s="81"/>
      <c r="X21" s="82"/>
      <c r="Y21" s="49"/>
      <c r="Z21" s="49"/>
      <c r="AA21" s="83"/>
      <c r="AB21" s="51" t="str">
        <f>IF(AA21&gt;0,VLOOKUP(AA21,Tabel_FK_E[],2,FALSE),"")</f>
        <v/>
      </c>
      <c r="AC21" s="51"/>
      <c r="AD21" s="83" t="str">
        <f>IF(AC21&gt;0,VLOOKUP(AC21,Tabel_FK_B[],2,FALSE),"")</f>
        <v/>
      </c>
      <c r="AE21" s="51"/>
      <c r="AF21" s="51" t="str">
        <f>IF(AE21&gt;0,VLOOKUP(AE21,Tabel_FK_W[],2,FALSE),"")</f>
        <v/>
      </c>
      <c r="AG21" s="83" t="str">
        <f>IF(AH21="","",CONCATENATE("Risico: ",VLOOKUP(IF(AH21&lt;20,"&lt;20",IF(AND(AH21&gt;=20,AH21&lt;70),"20-70",IF(AND(AH21&gt;=70,AH21&lt;200),"70-200",IF(AND(AH21&gt;=200,AH21&lt;400),"200-400",IF(AH21&gt;=400,"&gt;400","fout"))))),Tabel_FK_R[],2,FALSE),"." &amp; CHAR(10) &amp; "Te nemen maatregel: ",VLOOKUP(IF(AH21&lt;20,"&lt;20",IF(AND(AH21&gt;=20,AH21&lt;70),"20-70",IF(AND(AH21&gt;=70,AH21&lt;200),"70-200",IF(AND(AH21&gt;=200,AH21&lt;400),"200-400",IF(AH21&gt;=400,"&gt;400","fout"))))),Tabel_FK_R[],3,FALSE)))</f>
        <v/>
      </c>
      <c r="AH21" s="84" t="str">
        <f t="shared" si="2"/>
        <v/>
      </c>
      <c r="AI21" s="49"/>
      <c r="AJ21" s="85"/>
      <c r="AK21" s="76" t="str">
        <f t="shared" si="1"/>
        <v>Nee</v>
      </c>
      <c r="AL21" s="77" t="str">
        <f t="shared" si="3"/>
        <v>Nee</v>
      </c>
      <c r="AM21" s="77" t="str">
        <f t="shared" si="4"/>
        <v/>
      </c>
    </row>
    <row r="22" spans="1:39" x14ac:dyDescent="0.3">
      <c r="A22" s="78">
        <v>17</v>
      </c>
      <c r="B22" s="49"/>
      <c r="C22" s="49"/>
      <c r="D22" s="49"/>
      <c r="E22" s="49"/>
      <c r="F22" s="49"/>
      <c r="G22" s="49"/>
      <c r="H22" s="49"/>
      <c r="I22" s="49"/>
      <c r="J22" s="49"/>
      <c r="K22" s="49"/>
      <c r="L22" s="50" t="str">
        <f>IF(K22&gt;0,VLOOKUP(K22,Tabel_FK_E[],2,FALSE),"")</f>
        <v/>
      </c>
      <c r="M22" s="51"/>
      <c r="N22" s="49" t="str">
        <f>IF(M22&gt;0,VLOOKUP(M22,Tabel_FK_B[],2,FALSE),"")</f>
        <v/>
      </c>
      <c r="O22" s="51"/>
      <c r="P22" s="50" t="str">
        <f>IF(O22&gt;0,VLOOKUP(O22,Tabel_FK_W[],2,FALSE),"")</f>
        <v/>
      </c>
      <c r="Q22" s="49" t="str">
        <f>IF(R22="","",CONCATENATE("Risico: ",VLOOKUP(IF(R22&lt;20,"&lt;20",IF(AND(R22&gt;=20,R22&lt;70),"20-70",IF(AND(R22&gt;=70,R22&lt;200),"70-200",IF(AND(R22&gt;=200,R22&lt;400),"200-400",IF(R22&gt;=400,"&gt;400","fout"))))),Tabel_FK_R[],2,FALSE),"." &amp; CHAR(10) &amp; "Te nemen maatregel: ",VLOOKUP(IF(R22&lt;20,"&lt;20",IF(AND(R22&gt;=20,R22&lt;70),"20-70",IF(AND(R22&gt;=70,R22&lt;200),"70-200",IF(AND(R22&gt;=200,R22&lt;400),"200-400",IF(R22&gt;=400,"&gt;400","fout"))))),Tabel_FK_R[],3,FALSE)))</f>
        <v/>
      </c>
      <c r="R22" s="79" t="str">
        <f t="shared" si="0"/>
        <v/>
      </c>
      <c r="S22" s="80"/>
      <c r="T22" s="49"/>
      <c r="U22" s="49"/>
      <c r="V22" s="49"/>
      <c r="W22" s="81"/>
      <c r="X22" s="82"/>
      <c r="Y22" s="49"/>
      <c r="Z22" s="49"/>
      <c r="AA22" s="83"/>
      <c r="AB22" s="51" t="str">
        <f>IF(AA22&gt;0,VLOOKUP(AA22,Tabel_FK_E[],2,FALSE),"")</f>
        <v/>
      </c>
      <c r="AC22" s="51"/>
      <c r="AD22" s="83" t="str">
        <f>IF(AC22&gt;0,VLOOKUP(AC22,Tabel_FK_B[],2,FALSE),"")</f>
        <v/>
      </c>
      <c r="AE22" s="51"/>
      <c r="AF22" s="51" t="str">
        <f>IF(AE22&gt;0,VLOOKUP(AE22,Tabel_FK_W[],2,FALSE),"")</f>
        <v/>
      </c>
      <c r="AG22" s="83" t="str">
        <f>IF(AH22="","",CONCATENATE("Risico: ",VLOOKUP(IF(AH22&lt;20,"&lt;20",IF(AND(AH22&gt;=20,AH22&lt;70),"20-70",IF(AND(AH22&gt;=70,AH22&lt;200),"70-200",IF(AND(AH22&gt;=200,AH22&lt;400),"200-400",IF(AH22&gt;=400,"&gt;400","fout"))))),Tabel_FK_R[],2,FALSE),"." &amp; CHAR(10) &amp; "Te nemen maatregel: ",VLOOKUP(IF(AH22&lt;20,"&lt;20",IF(AND(AH22&gt;=20,AH22&lt;70),"20-70",IF(AND(AH22&gt;=70,AH22&lt;200),"70-200",IF(AND(AH22&gt;=200,AH22&lt;400),"200-400",IF(AH22&gt;=400,"&gt;400","fout"))))),Tabel_FK_R[],3,FALSE)))</f>
        <v/>
      </c>
      <c r="AH22" s="84" t="str">
        <f t="shared" si="2"/>
        <v/>
      </c>
      <c r="AI22" s="49"/>
      <c r="AJ22" s="85"/>
      <c r="AK22" s="76" t="str">
        <f t="shared" si="1"/>
        <v>Nee</v>
      </c>
      <c r="AL22" s="77" t="str">
        <f t="shared" si="3"/>
        <v>Nee</v>
      </c>
      <c r="AM22" s="77" t="str">
        <f t="shared" si="4"/>
        <v/>
      </c>
    </row>
    <row r="23" spans="1:39" x14ac:dyDescent="0.3">
      <c r="A23" s="78">
        <v>18</v>
      </c>
      <c r="B23" s="49"/>
      <c r="C23" s="49"/>
      <c r="D23" s="49"/>
      <c r="E23" s="49"/>
      <c r="F23" s="49"/>
      <c r="G23" s="49"/>
      <c r="H23" s="49"/>
      <c r="I23" s="49"/>
      <c r="J23" s="49"/>
      <c r="K23" s="49"/>
      <c r="L23" s="50" t="str">
        <f>IF(K23&gt;0,VLOOKUP(K23,Tabel_FK_E[],2,FALSE),"")</f>
        <v/>
      </c>
      <c r="M23" s="51"/>
      <c r="N23" s="49" t="str">
        <f>IF(M23&gt;0,VLOOKUP(M23,Tabel_FK_B[],2,FALSE),"")</f>
        <v/>
      </c>
      <c r="O23" s="51"/>
      <c r="P23" s="50" t="str">
        <f>IF(O23&gt;0,VLOOKUP(O23,Tabel_FK_W[],2,FALSE),"")</f>
        <v/>
      </c>
      <c r="Q23" s="49" t="str">
        <f>IF(R23="","",CONCATENATE("Risico: ",VLOOKUP(IF(R23&lt;20,"&lt;20",IF(AND(R23&gt;=20,R23&lt;70),"20-70",IF(AND(R23&gt;=70,R23&lt;200),"70-200",IF(AND(R23&gt;=200,R23&lt;400),"200-400",IF(R23&gt;=400,"&gt;400","fout"))))),Tabel_FK_R[],2,FALSE),"." &amp; CHAR(10) &amp; "Te nemen maatregel: ",VLOOKUP(IF(R23&lt;20,"&lt;20",IF(AND(R23&gt;=20,R23&lt;70),"20-70",IF(AND(R23&gt;=70,R23&lt;200),"70-200",IF(AND(R23&gt;=200,R23&lt;400),"200-400",IF(R23&gt;=400,"&gt;400","fout"))))),Tabel_FK_R[],3,FALSE)))</f>
        <v/>
      </c>
      <c r="R23" s="79" t="str">
        <f t="shared" si="0"/>
        <v/>
      </c>
      <c r="S23" s="80"/>
      <c r="T23" s="49"/>
      <c r="U23" s="49"/>
      <c r="V23" s="49"/>
      <c r="W23" s="81"/>
      <c r="X23" s="82"/>
      <c r="Y23" s="49"/>
      <c r="Z23" s="49"/>
      <c r="AA23" s="83"/>
      <c r="AB23" s="51" t="str">
        <f>IF(AA23&gt;0,VLOOKUP(AA23,Tabel_FK_E[],2,FALSE),"")</f>
        <v/>
      </c>
      <c r="AC23" s="51"/>
      <c r="AD23" s="83" t="str">
        <f>IF(AC23&gt;0,VLOOKUP(AC23,Tabel_FK_B[],2,FALSE),"")</f>
        <v/>
      </c>
      <c r="AE23" s="51"/>
      <c r="AF23" s="51" t="str">
        <f>IF(AE23&gt;0,VLOOKUP(AE23,Tabel_FK_W[],2,FALSE),"")</f>
        <v/>
      </c>
      <c r="AG23" s="83" t="str">
        <f>IF(AH23="","",CONCATENATE("Risico: ",VLOOKUP(IF(AH23&lt;20,"&lt;20",IF(AND(AH23&gt;=20,AH23&lt;70),"20-70",IF(AND(AH23&gt;=70,AH23&lt;200),"70-200",IF(AND(AH23&gt;=200,AH23&lt;400),"200-400",IF(AH23&gt;=400,"&gt;400","fout"))))),Tabel_FK_R[],2,FALSE),"." &amp; CHAR(10) &amp; "Te nemen maatregel: ",VLOOKUP(IF(AH23&lt;20,"&lt;20",IF(AND(AH23&gt;=20,AH23&lt;70),"20-70",IF(AND(AH23&gt;=70,AH23&lt;200),"70-200",IF(AND(AH23&gt;=200,AH23&lt;400),"200-400",IF(AH23&gt;=400,"&gt;400","fout"))))),Tabel_FK_R[],3,FALSE)))</f>
        <v/>
      </c>
      <c r="AH23" s="84" t="str">
        <f t="shared" si="2"/>
        <v/>
      </c>
      <c r="AI23" s="49"/>
      <c r="AJ23" s="85"/>
      <c r="AK23" s="76" t="str">
        <f t="shared" si="1"/>
        <v>Nee</v>
      </c>
      <c r="AL23" s="77" t="str">
        <f t="shared" si="3"/>
        <v>Nee</v>
      </c>
      <c r="AM23" s="77" t="str">
        <f t="shared" si="4"/>
        <v/>
      </c>
    </row>
    <row r="24" spans="1:39" x14ac:dyDescent="0.3">
      <c r="A24" s="78">
        <v>19</v>
      </c>
      <c r="B24" s="49"/>
      <c r="C24" s="49"/>
      <c r="D24" s="49"/>
      <c r="E24" s="49"/>
      <c r="F24" s="49"/>
      <c r="G24" s="49"/>
      <c r="H24" s="49"/>
      <c r="I24" s="49"/>
      <c r="J24" s="49"/>
      <c r="K24" s="49"/>
      <c r="L24" s="50" t="str">
        <f>IF(K24&gt;0,VLOOKUP(K24,Tabel_FK_E[],2,FALSE),"")</f>
        <v/>
      </c>
      <c r="M24" s="51"/>
      <c r="N24" s="49" t="str">
        <f>IF(M24&gt;0,VLOOKUP(M24,Tabel_FK_B[],2,FALSE),"")</f>
        <v/>
      </c>
      <c r="O24" s="51"/>
      <c r="P24" s="50" t="str">
        <f>IF(O24&gt;0,VLOOKUP(O24,Tabel_FK_W[],2,FALSE),"")</f>
        <v/>
      </c>
      <c r="Q24" s="49" t="str">
        <f>IF(R24="","",CONCATENATE("Risico: ",VLOOKUP(IF(R24&lt;20,"&lt;20",IF(AND(R24&gt;=20,R24&lt;70),"20-70",IF(AND(R24&gt;=70,R24&lt;200),"70-200",IF(AND(R24&gt;=200,R24&lt;400),"200-400",IF(R24&gt;=400,"&gt;400","fout"))))),Tabel_FK_R[],2,FALSE),"." &amp; CHAR(10) &amp; "Te nemen maatregel: ",VLOOKUP(IF(R24&lt;20,"&lt;20",IF(AND(R24&gt;=20,R24&lt;70),"20-70",IF(AND(R24&gt;=70,R24&lt;200),"70-200",IF(AND(R24&gt;=200,R24&lt;400),"200-400",IF(R24&gt;=400,"&gt;400","fout"))))),Tabel_FK_R[],3,FALSE)))</f>
        <v/>
      </c>
      <c r="R24" s="79" t="str">
        <f t="shared" ref="R24:R39" si="5">IF(OR(L24="",N24="",P24=""),"",L24*N24*P24)</f>
        <v/>
      </c>
      <c r="S24" s="80"/>
      <c r="T24" s="49"/>
      <c r="U24" s="49"/>
      <c r="V24" s="49"/>
      <c r="W24" s="81"/>
      <c r="X24" s="82"/>
      <c r="Y24" s="49"/>
      <c r="Z24" s="49"/>
      <c r="AA24" s="83"/>
      <c r="AB24" s="51" t="str">
        <f>IF(AA24&gt;0,VLOOKUP(AA24,Tabel_FK_E[],2,FALSE),"")</f>
        <v/>
      </c>
      <c r="AC24" s="51"/>
      <c r="AD24" s="83" t="str">
        <f>IF(AC24&gt;0,VLOOKUP(AC24,Tabel_FK_B[],2,FALSE),"")</f>
        <v/>
      </c>
      <c r="AE24" s="51"/>
      <c r="AF24" s="51" t="str">
        <f>IF(AE24&gt;0,VLOOKUP(AE24,Tabel_FK_W[],2,FALSE),"")</f>
        <v/>
      </c>
      <c r="AG24" s="83" t="str">
        <f>IF(AH24="","",CONCATENATE("Risico: ",VLOOKUP(IF(AH24&lt;20,"&lt;20",IF(AND(AH24&gt;=20,AH24&lt;70),"20-70",IF(AND(AH24&gt;=70,AH24&lt;200),"70-200",IF(AND(AH24&gt;=200,AH24&lt;400),"200-400",IF(AH24&gt;=400,"&gt;400","fout"))))),Tabel_FK_R[],2,FALSE),"." &amp; CHAR(10) &amp; "Te nemen maatregel: ",VLOOKUP(IF(AH24&lt;20,"&lt;20",IF(AND(AH24&gt;=20,AH24&lt;70),"20-70",IF(AND(AH24&gt;=70,AH24&lt;200),"70-200",IF(AND(AH24&gt;=200,AH24&lt;400),"200-400",IF(AH24&gt;=400,"&gt;400","fout"))))),Tabel_FK_R[],3,FALSE)))</f>
        <v/>
      </c>
      <c r="AH24" s="84" t="str">
        <f t="shared" si="2"/>
        <v/>
      </c>
      <c r="AI24" s="49"/>
      <c r="AJ24" s="85"/>
      <c r="AK24" s="76" t="str">
        <f t="shared" si="1"/>
        <v>Nee</v>
      </c>
      <c r="AL24" s="77" t="str">
        <f t="shared" si="3"/>
        <v>Nee</v>
      </c>
      <c r="AM24" s="77" t="str">
        <f t="shared" si="4"/>
        <v/>
      </c>
    </row>
    <row r="25" spans="1:39" x14ac:dyDescent="0.3">
      <c r="A25" s="78">
        <v>20</v>
      </c>
      <c r="B25" s="49"/>
      <c r="C25" s="49"/>
      <c r="D25" s="49"/>
      <c r="E25" s="49"/>
      <c r="F25" s="49"/>
      <c r="G25" s="49"/>
      <c r="H25" s="49"/>
      <c r="I25" s="49"/>
      <c r="J25" s="49"/>
      <c r="K25" s="49"/>
      <c r="L25" s="50" t="str">
        <f>IF(K25&gt;0,VLOOKUP(K25,Tabel_FK_E[],2,FALSE),"")</f>
        <v/>
      </c>
      <c r="M25" s="51"/>
      <c r="N25" s="49" t="str">
        <f>IF(M25&gt;0,VLOOKUP(M25,Tabel_FK_B[],2,FALSE),"")</f>
        <v/>
      </c>
      <c r="O25" s="51"/>
      <c r="P25" s="50" t="str">
        <f>IF(O25&gt;0,VLOOKUP(O25,Tabel_FK_W[],2,FALSE),"")</f>
        <v/>
      </c>
      <c r="Q25" s="49" t="str">
        <f>IF(R25="","",CONCATENATE("Risico: ",VLOOKUP(IF(R25&lt;20,"&lt;20",IF(AND(R25&gt;=20,R25&lt;70),"20-70",IF(AND(R25&gt;=70,R25&lt;200),"70-200",IF(AND(R25&gt;=200,R25&lt;400),"200-400",IF(R25&gt;=400,"&gt;400","fout"))))),Tabel_FK_R[],2,FALSE),"." &amp; CHAR(10) &amp; "Te nemen maatregel: ",VLOOKUP(IF(R25&lt;20,"&lt;20",IF(AND(R25&gt;=20,R25&lt;70),"20-70",IF(AND(R25&gt;=70,R25&lt;200),"70-200",IF(AND(R25&gt;=200,R25&lt;400),"200-400",IF(R25&gt;=400,"&gt;400","fout"))))),Tabel_FK_R[],3,FALSE)))</f>
        <v/>
      </c>
      <c r="R25" s="79" t="str">
        <f t="shared" si="5"/>
        <v/>
      </c>
      <c r="S25" s="80"/>
      <c r="T25" s="49"/>
      <c r="U25" s="49"/>
      <c r="V25" s="49"/>
      <c r="W25" s="81"/>
      <c r="X25" s="82"/>
      <c r="Y25" s="49"/>
      <c r="Z25" s="49"/>
      <c r="AA25" s="83"/>
      <c r="AB25" s="51" t="str">
        <f>IF(AA25&gt;0,VLOOKUP(AA25,Tabel_FK_E[],2,FALSE),"")</f>
        <v/>
      </c>
      <c r="AC25" s="51"/>
      <c r="AD25" s="83" t="str">
        <f>IF(AC25&gt;0,VLOOKUP(AC25,Tabel_FK_B[],2,FALSE),"")</f>
        <v/>
      </c>
      <c r="AE25" s="51"/>
      <c r="AF25" s="51" t="str">
        <f>IF(AE25&gt;0,VLOOKUP(AE25,Tabel_FK_W[],2,FALSE),"")</f>
        <v/>
      </c>
      <c r="AG25" s="83" t="str">
        <f>IF(AH25="","",CONCATENATE("Risico: ",VLOOKUP(IF(AH25&lt;20,"&lt;20",IF(AND(AH25&gt;=20,AH25&lt;70),"20-70",IF(AND(AH25&gt;=70,AH25&lt;200),"70-200",IF(AND(AH25&gt;=200,AH25&lt;400),"200-400",IF(AH25&gt;=400,"&gt;400","fout"))))),Tabel_FK_R[],2,FALSE),"." &amp; CHAR(10) &amp; "Te nemen maatregel: ",VLOOKUP(IF(AH25&lt;20,"&lt;20",IF(AND(AH25&gt;=20,AH25&lt;70),"20-70",IF(AND(AH25&gt;=70,AH25&lt;200),"70-200",IF(AND(AH25&gt;=200,AH25&lt;400),"200-400",IF(AH25&gt;=400,"&gt;400","fout"))))),Tabel_FK_R[],3,FALSE)))</f>
        <v/>
      </c>
      <c r="AH25" s="84" t="str">
        <f t="shared" si="2"/>
        <v/>
      </c>
      <c r="AI25" s="49"/>
      <c r="AJ25" s="85"/>
      <c r="AK25" s="76" t="str">
        <f t="shared" si="1"/>
        <v>Nee</v>
      </c>
      <c r="AL25" s="77" t="str">
        <f t="shared" si="3"/>
        <v>Nee</v>
      </c>
      <c r="AM25" s="77" t="str">
        <f t="shared" si="4"/>
        <v/>
      </c>
    </row>
    <row r="26" spans="1:39" x14ac:dyDescent="0.3">
      <c r="A26" s="78">
        <v>21</v>
      </c>
      <c r="B26" s="49"/>
      <c r="C26" s="49"/>
      <c r="D26" s="49"/>
      <c r="E26" s="49"/>
      <c r="F26" s="49"/>
      <c r="G26" s="49"/>
      <c r="H26" s="49"/>
      <c r="I26" s="49"/>
      <c r="J26" s="49"/>
      <c r="K26" s="49"/>
      <c r="L26" s="50" t="str">
        <f>IF(K26&gt;0,VLOOKUP(K26,Tabel_FK_E[],2,FALSE),"")</f>
        <v/>
      </c>
      <c r="M26" s="51"/>
      <c r="N26" s="49" t="str">
        <f>IF(M26&gt;0,VLOOKUP(M26,Tabel_FK_B[],2,FALSE),"")</f>
        <v/>
      </c>
      <c r="O26" s="51"/>
      <c r="P26" s="50" t="str">
        <f>IF(O26&gt;0,VLOOKUP(O26,Tabel_FK_W[],2,FALSE),"")</f>
        <v/>
      </c>
      <c r="Q26" s="49" t="str">
        <f>IF(R26="","",CONCATENATE("Risico: ",VLOOKUP(IF(R26&lt;20,"&lt;20",IF(AND(R26&gt;=20,R26&lt;70),"20-70",IF(AND(R26&gt;=70,R26&lt;200),"70-200",IF(AND(R26&gt;=200,R26&lt;400),"200-400",IF(R26&gt;=400,"&gt;400","fout"))))),Tabel_FK_R[],2,FALSE),"." &amp; CHAR(10) &amp; "Te nemen maatregel: ",VLOOKUP(IF(R26&lt;20,"&lt;20",IF(AND(R26&gt;=20,R26&lt;70),"20-70",IF(AND(R26&gt;=70,R26&lt;200),"70-200",IF(AND(R26&gt;=200,R26&lt;400),"200-400",IF(R26&gt;=400,"&gt;400","fout"))))),Tabel_FK_R[],3,FALSE)))</f>
        <v/>
      </c>
      <c r="R26" s="79" t="str">
        <f t="shared" si="5"/>
        <v/>
      </c>
      <c r="S26" s="80"/>
      <c r="T26" s="49"/>
      <c r="U26" s="49"/>
      <c r="V26" s="49"/>
      <c r="W26" s="81"/>
      <c r="X26" s="82"/>
      <c r="Y26" s="49"/>
      <c r="Z26" s="49"/>
      <c r="AA26" s="83"/>
      <c r="AB26" s="51" t="str">
        <f>IF(AA26&gt;0,VLOOKUP(AA26,Tabel_FK_E[],2,FALSE),"")</f>
        <v/>
      </c>
      <c r="AC26" s="51"/>
      <c r="AD26" s="83" t="str">
        <f>IF(AC26&gt;0,VLOOKUP(AC26,Tabel_FK_B[],2,FALSE),"")</f>
        <v/>
      </c>
      <c r="AE26" s="51"/>
      <c r="AF26" s="51" t="str">
        <f>IF(AE26&gt;0,VLOOKUP(AE26,Tabel_FK_W[],2,FALSE),"")</f>
        <v/>
      </c>
      <c r="AG26" s="83" t="str">
        <f>IF(AH26="","",CONCATENATE("Risico: ",VLOOKUP(IF(AH26&lt;20,"&lt;20",IF(AND(AH26&gt;=20,AH26&lt;70),"20-70",IF(AND(AH26&gt;=70,AH26&lt;200),"70-200",IF(AND(AH26&gt;=200,AH26&lt;400),"200-400",IF(AH26&gt;=400,"&gt;400","fout"))))),Tabel_FK_R[],2,FALSE),"." &amp; CHAR(10) &amp; "Te nemen maatregel: ",VLOOKUP(IF(AH26&lt;20,"&lt;20",IF(AND(AH26&gt;=20,AH26&lt;70),"20-70",IF(AND(AH26&gt;=70,AH26&lt;200),"70-200",IF(AND(AH26&gt;=200,AH26&lt;400),"200-400",IF(AH26&gt;=400,"&gt;400","fout"))))),Tabel_FK_R[],3,FALSE)))</f>
        <v/>
      </c>
      <c r="AH26" s="84" t="str">
        <f t="shared" si="2"/>
        <v/>
      </c>
      <c r="AI26" s="49"/>
      <c r="AJ26" s="85"/>
      <c r="AK26" s="76" t="str">
        <f t="shared" si="1"/>
        <v>Nee</v>
      </c>
      <c r="AL26" s="77" t="str">
        <f t="shared" si="3"/>
        <v>Nee</v>
      </c>
      <c r="AM26" s="77" t="str">
        <f t="shared" si="4"/>
        <v/>
      </c>
    </row>
    <row r="27" spans="1:39" x14ac:dyDescent="0.3">
      <c r="A27" s="78">
        <v>22</v>
      </c>
      <c r="B27" s="49"/>
      <c r="C27" s="49"/>
      <c r="D27" s="49"/>
      <c r="E27" s="49"/>
      <c r="F27" s="49"/>
      <c r="G27" s="49"/>
      <c r="H27" s="49"/>
      <c r="I27" s="49"/>
      <c r="J27" s="49"/>
      <c r="K27" s="49"/>
      <c r="L27" s="50" t="str">
        <f>IF(K27&gt;0,VLOOKUP(K27,Tabel_FK_E[],2,FALSE),"")</f>
        <v/>
      </c>
      <c r="M27" s="51"/>
      <c r="N27" s="49" t="str">
        <f>IF(M27&gt;0,VLOOKUP(M27,Tabel_FK_B[],2,FALSE),"")</f>
        <v/>
      </c>
      <c r="O27" s="51"/>
      <c r="P27" s="50" t="str">
        <f>IF(O27&gt;0,VLOOKUP(O27,Tabel_FK_W[],2,FALSE),"")</f>
        <v/>
      </c>
      <c r="Q27" s="49" t="str">
        <f>IF(R27="","",CONCATENATE("Risico: ",VLOOKUP(IF(R27&lt;20,"&lt;20",IF(AND(R27&gt;=20,R27&lt;70),"20-70",IF(AND(R27&gt;=70,R27&lt;200),"70-200",IF(AND(R27&gt;=200,R27&lt;400),"200-400",IF(R27&gt;=400,"&gt;400","fout"))))),Tabel_FK_R[],2,FALSE),"." &amp; CHAR(10) &amp; "Te nemen maatregel: ",VLOOKUP(IF(R27&lt;20,"&lt;20",IF(AND(R27&gt;=20,R27&lt;70),"20-70",IF(AND(R27&gt;=70,R27&lt;200),"70-200",IF(AND(R27&gt;=200,R27&lt;400),"200-400",IF(R27&gt;=400,"&gt;400","fout"))))),Tabel_FK_R[],3,FALSE)))</f>
        <v/>
      </c>
      <c r="R27" s="79" t="str">
        <f t="shared" si="5"/>
        <v/>
      </c>
      <c r="S27" s="80"/>
      <c r="T27" s="49"/>
      <c r="U27" s="49"/>
      <c r="V27" s="49"/>
      <c r="W27" s="81"/>
      <c r="X27" s="82"/>
      <c r="Y27" s="49"/>
      <c r="Z27" s="49"/>
      <c r="AA27" s="83"/>
      <c r="AB27" s="51" t="str">
        <f>IF(AA27&gt;0,VLOOKUP(AA27,Tabel_FK_E[],2,FALSE),"")</f>
        <v/>
      </c>
      <c r="AC27" s="51"/>
      <c r="AD27" s="83" t="str">
        <f>IF(AC27&gt;0,VLOOKUP(AC27,Tabel_FK_B[],2,FALSE),"")</f>
        <v/>
      </c>
      <c r="AE27" s="51"/>
      <c r="AF27" s="51" t="str">
        <f>IF(AE27&gt;0,VLOOKUP(AE27,Tabel_FK_W[],2,FALSE),"")</f>
        <v/>
      </c>
      <c r="AG27" s="83" t="str">
        <f>IF(AH27="","",CONCATENATE("Risico: ",VLOOKUP(IF(AH27&lt;20,"&lt;20",IF(AND(AH27&gt;=20,AH27&lt;70),"20-70",IF(AND(AH27&gt;=70,AH27&lt;200),"70-200",IF(AND(AH27&gt;=200,AH27&lt;400),"200-400",IF(AH27&gt;=400,"&gt;400","fout"))))),Tabel_FK_R[],2,FALSE),"." &amp; CHAR(10) &amp; "Te nemen maatregel: ",VLOOKUP(IF(AH27&lt;20,"&lt;20",IF(AND(AH27&gt;=20,AH27&lt;70),"20-70",IF(AND(AH27&gt;=70,AH27&lt;200),"70-200",IF(AND(AH27&gt;=200,AH27&lt;400),"200-400",IF(AH27&gt;=400,"&gt;400","fout"))))),Tabel_FK_R[],3,FALSE)))</f>
        <v/>
      </c>
      <c r="AH27" s="84" t="str">
        <f t="shared" si="2"/>
        <v/>
      </c>
      <c r="AI27" s="49"/>
      <c r="AJ27" s="85"/>
      <c r="AK27" s="76" t="str">
        <f t="shared" si="1"/>
        <v>Nee</v>
      </c>
      <c r="AL27" s="77" t="str">
        <f t="shared" si="3"/>
        <v>Nee</v>
      </c>
      <c r="AM27" s="77" t="str">
        <f t="shared" si="4"/>
        <v/>
      </c>
    </row>
    <row r="28" spans="1:39" x14ac:dyDescent="0.3">
      <c r="A28" s="78">
        <v>23</v>
      </c>
      <c r="B28" s="49"/>
      <c r="C28" s="49"/>
      <c r="D28" s="49"/>
      <c r="E28" s="49"/>
      <c r="F28" s="49"/>
      <c r="G28" s="49"/>
      <c r="H28" s="49"/>
      <c r="I28" s="49"/>
      <c r="J28" s="49"/>
      <c r="K28" s="49"/>
      <c r="L28" s="50" t="str">
        <f>IF(K28&gt;0,VLOOKUP(K28,Tabel_FK_E[],2,FALSE),"")</f>
        <v/>
      </c>
      <c r="M28" s="51"/>
      <c r="N28" s="49" t="str">
        <f>IF(M28&gt;0,VLOOKUP(M28,Tabel_FK_B[],2,FALSE),"")</f>
        <v/>
      </c>
      <c r="O28" s="51"/>
      <c r="P28" s="50" t="str">
        <f>IF(O28&gt;0,VLOOKUP(O28,Tabel_FK_W[],2,FALSE),"")</f>
        <v/>
      </c>
      <c r="Q28" s="49" t="str">
        <f>IF(R28="","",CONCATENATE("Risico: ",VLOOKUP(IF(R28&lt;20,"&lt;20",IF(AND(R28&gt;=20,R28&lt;70),"20-70",IF(AND(R28&gt;=70,R28&lt;200),"70-200",IF(AND(R28&gt;=200,R28&lt;400),"200-400",IF(R28&gt;=400,"&gt;400","fout"))))),Tabel_FK_R[],2,FALSE),"." &amp; CHAR(10) &amp; "Te nemen maatregel: ",VLOOKUP(IF(R28&lt;20,"&lt;20",IF(AND(R28&gt;=20,R28&lt;70),"20-70",IF(AND(R28&gt;=70,R28&lt;200),"70-200",IF(AND(R28&gt;=200,R28&lt;400),"200-400",IF(R28&gt;=400,"&gt;400","fout"))))),Tabel_FK_R[],3,FALSE)))</f>
        <v/>
      </c>
      <c r="R28" s="79" t="str">
        <f t="shared" si="5"/>
        <v/>
      </c>
      <c r="S28" s="80"/>
      <c r="T28" s="49"/>
      <c r="U28" s="49"/>
      <c r="V28" s="49"/>
      <c r="W28" s="81"/>
      <c r="X28" s="82"/>
      <c r="Y28" s="49"/>
      <c r="Z28" s="49"/>
      <c r="AA28" s="83"/>
      <c r="AB28" s="51" t="str">
        <f>IF(AA28&gt;0,VLOOKUP(AA28,Tabel_FK_E[],2,FALSE),"")</f>
        <v/>
      </c>
      <c r="AC28" s="51"/>
      <c r="AD28" s="83" t="str">
        <f>IF(AC28&gt;0,VLOOKUP(AC28,Tabel_FK_B[],2,FALSE),"")</f>
        <v/>
      </c>
      <c r="AE28" s="51"/>
      <c r="AF28" s="51" t="str">
        <f>IF(AE28&gt;0,VLOOKUP(AE28,Tabel_FK_W[],2,FALSE),"")</f>
        <v/>
      </c>
      <c r="AG28" s="83" t="str">
        <f>IF(AH28="","",CONCATENATE("Risico: ",VLOOKUP(IF(AH28&lt;20,"&lt;20",IF(AND(AH28&gt;=20,AH28&lt;70),"20-70",IF(AND(AH28&gt;=70,AH28&lt;200),"70-200",IF(AND(AH28&gt;=200,AH28&lt;400),"200-400",IF(AH28&gt;=400,"&gt;400","fout"))))),Tabel_FK_R[],2,FALSE),"." &amp; CHAR(10) &amp; "Te nemen maatregel: ",VLOOKUP(IF(AH28&lt;20,"&lt;20",IF(AND(AH28&gt;=20,AH28&lt;70),"20-70",IF(AND(AH28&gt;=70,AH28&lt;200),"70-200",IF(AND(AH28&gt;=200,AH28&lt;400),"200-400",IF(AH28&gt;=400,"&gt;400","fout"))))),Tabel_FK_R[],3,FALSE)))</f>
        <v/>
      </c>
      <c r="AH28" s="84" t="str">
        <f t="shared" si="2"/>
        <v/>
      </c>
      <c r="AI28" s="49"/>
      <c r="AJ28" s="85"/>
      <c r="AK28" s="76" t="str">
        <f t="shared" si="1"/>
        <v>Nee</v>
      </c>
      <c r="AL28" s="77" t="str">
        <f t="shared" si="3"/>
        <v>Nee</v>
      </c>
      <c r="AM28" s="77" t="str">
        <f t="shared" si="4"/>
        <v/>
      </c>
    </row>
    <row r="29" spans="1:39" x14ac:dyDescent="0.3">
      <c r="A29" s="78">
        <v>24</v>
      </c>
      <c r="B29" s="49"/>
      <c r="C29" s="49"/>
      <c r="D29" s="49"/>
      <c r="E29" s="49"/>
      <c r="F29" s="49"/>
      <c r="G29" s="49"/>
      <c r="H29" s="49"/>
      <c r="I29" s="49"/>
      <c r="J29" s="49"/>
      <c r="K29" s="49"/>
      <c r="L29" s="50" t="str">
        <f>IF(K29&gt;0,VLOOKUP(K29,Tabel_FK_E[],2,FALSE),"")</f>
        <v/>
      </c>
      <c r="M29" s="51"/>
      <c r="N29" s="49" t="str">
        <f>IF(M29&gt;0,VLOOKUP(M29,Tabel_FK_B[],2,FALSE),"")</f>
        <v/>
      </c>
      <c r="O29" s="51"/>
      <c r="P29" s="50" t="str">
        <f>IF(O29&gt;0,VLOOKUP(O29,Tabel_FK_W[],2,FALSE),"")</f>
        <v/>
      </c>
      <c r="Q29" s="49" t="str">
        <f>IF(R29="","",CONCATENATE("Risico: ",VLOOKUP(IF(R29&lt;20,"&lt;20",IF(AND(R29&gt;=20,R29&lt;70),"20-70",IF(AND(R29&gt;=70,R29&lt;200),"70-200",IF(AND(R29&gt;=200,R29&lt;400),"200-400",IF(R29&gt;=400,"&gt;400","fout"))))),Tabel_FK_R[],2,FALSE),"." &amp; CHAR(10) &amp; "Te nemen maatregel: ",VLOOKUP(IF(R29&lt;20,"&lt;20",IF(AND(R29&gt;=20,R29&lt;70),"20-70",IF(AND(R29&gt;=70,R29&lt;200),"70-200",IF(AND(R29&gt;=200,R29&lt;400),"200-400",IF(R29&gt;=400,"&gt;400","fout"))))),Tabel_FK_R[],3,FALSE)))</f>
        <v/>
      </c>
      <c r="R29" s="79" t="str">
        <f t="shared" si="5"/>
        <v/>
      </c>
      <c r="S29" s="80"/>
      <c r="T29" s="49"/>
      <c r="U29" s="49"/>
      <c r="V29" s="49"/>
      <c r="W29" s="81"/>
      <c r="X29" s="82"/>
      <c r="Y29" s="49"/>
      <c r="Z29" s="49"/>
      <c r="AA29" s="83"/>
      <c r="AB29" s="51" t="str">
        <f>IF(AA29&gt;0,VLOOKUP(AA29,Tabel_FK_E[],2,FALSE),"")</f>
        <v/>
      </c>
      <c r="AC29" s="51"/>
      <c r="AD29" s="83" t="str">
        <f>IF(AC29&gt;0,VLOOKUP(AC29,Tabel_FK_B[],2,FALSE),"")</f>
        <v/>
      </c>
      <c r="AE29" s="51"/>
      <c r="AF29" s="51" t="str">
        <f>IF(AE29&gt;0,VLOOKUP(AE29,Tabel_FK_W[],2,FALSE),"")</f>
        <v/>
      </c>
      <c r="AG29" s="83" t="str">
        <f>IF(AH29="","",CONCATENATE("Risico: ",VLOOKUP(IF(AH29&lt;20,"&lt;20",IF(AND(AH29&gt;=20,AH29&lt;70),"20-70",IF(AND(AH29&gt;=70,AH29&lt;200),"70-200",IF(AND(AH29&gt;=200,AH29&lt;400),"200-400",IF(AH29&gt;=400,"&gt;400","fout"))))),Tabel_FK_R[],2,FALSE),"." &amp; CHAR(10) &amp; "Te nemen maatregel: ",VLOOKUP(IF(AH29&lt;20,"&lt;20",IF(AND(AH29&gt;=20,AH29&lt;70),"20-70",IF(AND(AH29&gt;=70,AH29&lt;200),"70-200",IF(AND(AH29&gt;=200,AH29&lt;400),"200-400",IF(AH29&gt;=400,"&gt;400","fout"))))),Tabel_FK_R[],3,FALSE)))</f>
        <v/>
      </c>
      <c r="AH29" s="84" t="str">
        <f t="shared" si="2"/>
        <v/>
      </c>
      <c r="AI29" s="49"/>
      <c r="AJ29" s="85"/>
      <c r="AK29" s="76" t="str">
        <f t="shared" si="1"/>
        <v>Nee</v>
      </c>
      <c r="AL29" s="77" t="str">
        <f t="shared" si="3"/>
        <v>Nee</v>
      </c>
      <c r="AM29" s="77" t="str">
        <f t="shared" si="4"/>
        <v/>
      </c>
    </row>
    <row r="30" spans="1:39" x14ac:dyDescent="0.3">
      <c r="A30" s="78">
        <v>25</v>
      </c>
      <c r="B30" s="49"/>
      <c r="C30" s="49"/>
      <c r="D30" s="49"/>
      <c r="E30" s="49"/>
      <c r="F30" s="49"/>
      <c r="G30" s="49"/>
      <c r="H30" s="49"/>
      <c r="I30" s="49"/>
      <c r="J30" s="49"/>
      <c r="K30" s="49"/>
      <c r="L30" s="50" t="str">
        <f>IF(K30&gt;0,VLOOKUP(K30,Tabel_FK_E[],2,FALSE),"")</f>
        <v/>
      </c>
      <c r="M30" s="51"/>
      <c r="N30" s="49" t="str">
        <f>IF(M30&gt;0,VLOOKUP(M30,Tabel_FK_B[],2,FALSE),"")</f>
        <v/>
      </c>
      <c r="O30" s="51"/>
      <c r="P30" s="50" t="str">
        <f>IF(O30&gt;0,VLOOKUP(O30,Tabel_FK_W[],2,FALSE),"")</f>
        <v/>
      </c>
      <c r="Q30" s="49" t="str">
        <f>IF(R30="","",CONCATENATE("Risico: ",VLOOKUP(IF(R30&lt;20,"&lt;20",IF(AND(R30&gt;=20,R30&lt;70),"20-70",IF(AND(R30&gt;=70,R30&lt;200),"70-200",IF(AND(R30&gt;=200,R30&lt;400),"200-400",IF(R30&gt;=400,"&gt;400","fout"))))),Tabel_FK_R[],2,FALSE),"." &amp; CHAR(10) &amp; "Te nemen maatregel: ",VLOOKUP(IF(R30&lt;20,"&lt;20",IF(AND(R30&gt;=20,R30&lt;70),"20-70",IF(AND(R30&gt;=70,R30&lt;200),"70-200",IF(AND(R30&gt;=200,R30&lt;400),"200-400",IF(R30&gt;=400,"&gt;400","fout"))))),Tabel_FK_R[],3,FALSE)))</f>
        <v/>
      </c>
      <c r="R30" s="79" t="str">
        <f t="shared" si="5"/>
        <v/>
      </c>
      <c r="S30" s="80"/>
      <c r="T30" s="49"/>
      <c r="U30" s="49"/>
      <c r="V30" s="49"/>
      <c r="W30" s="81"/>
      <c r="X30" s="82"/>
      <c r="Y30" s="49"/>
      <c r="Z30" s="49"/>
      <c r="AA30" s="83"/>
      <c r="AB30" s="51" t="str">
        <f>IF(AA30&gt;0,VLOOKUP(AA30,Tabel_FK_E[],2,FALSE),"")</f>
        <v/>
      </c>
      <c r="AC30" s="51"/>
      <c r="AD30" s="83" t="str">
        <f>IF(AC30&gt;0,VLOOKUP(AC30,Tabel_FK_B[],2,FALSE),"")</f>
        <v/>
      </c>
      <c r="AE30" s="51"/>
      <c r="AF30" s="51" t="str">
        <f>IF(AE30&gt;0,VLOOKUP(AE30,Tabel_FK_W[],2,FALSE),"")</f>
        <v/>
      </c>
      <c r="AG30" s="83" t="str">
        <f>IF(AH30="","",CONCATENATE("Risico: ",VLOOKUP(IF(AH30&lt;20,"&lt;20",IF(AND(AH30&gt;=20,AH30&lt;70),"20-70",IF(AND(AH30&gt;=70,AH30&lt;200),"70-200",IF(AND(AH30&gt;=200,AH30&lt;400),"200-400",IF(AH30&gt;=400,"&gt;400","fout"))))),Tabel_FK_R[],2,FALSE),"." &amp; CHAR(10) &amp; "Te nemen maatregel: ",VLOOKUP(IF(AH30&lt;20,"&lt;20",IF(AND(AH30&gt;=20,AH30&lt;70),"20-70",IF(AND(AH30&gt;=70,AH30&lt;200),"70-200",IF(AND(AH30&gt;=200,AH30&lt;400),"200-400",IF(AH30&gt;=400,"&gt;400","fout"))))),Tabel_FK_R[],3,FALSE)))</f>
        <v/>
      </c>
      <c r="AH30" s="84" t="str">
        <f t="shared" si="2"/>
        <v/>
      </c>
      <c r="AI30" s="49"/>
      <c r="AJ30" s="85"/>
      <c r="AK30" s="76" t="str">
        <f t="shared" si="1"/>
        <v>Nee</v>
      </c>
      <c r="AL30" s="77" t="str">
        <f t="shared" si="3"/>
        <v>Nee</v>
      </c>
      <c r="AM30" s="77" t="str">
        <f t="shared" si="4"/>
        <v/>
      </c>
    </row>
    <row r="31" spans="1:39" x14ac:dyDescent="0.3">
      <c r="A31" s="78">
        <v>26</v>
      </c>
      <c r="B31" s="49"/>
      <c r="C31" s="49"/>
      <c r="D31" s="49"/>
      <c r="E31" s="49"/>
      <c r="F31" s="49"/>
      <c r="G31" s="49"/>
      <c r="H31" s="49"/>
      <c r="I31" s="49"/>
      <c r="J31" s="49"/>
      <c r="K31" s="49"/>
      <c r="L31" s="50" t="str">
        <f>IF(K31&gt;0,VLOOKUP(K31,Tabel_FK_E[],2,FALSE),"")</f>
        <v/>
      </c>
      <c r="M31" s="51"/>
      <c r="N31" s="49" t="str">
        <f>IF(M31&gt;0,VLOOKUP(M31,Tabel_FK_B[],2,FALSE),"")</f>
        <v/>
      </c>
      <c r="O31" s="51"/>
      <c r="P31" s="50" t="str">
        <f>IF(O31&gt;0,VLOOKUP(O31,Tabel_FK_W[],2,FALSE),"")</f>
        <v/>
      </c>
      <c r="Q31" s="49" t="str">
        <f>IF(R31="","",CONCATENATE("Risico: ",VLOOKUP(IF(R31&lt;20,"&lt;20",IF(AND(R31&gt;=20,R31&lt;70),"20-70",IF(AND(R31&gt;=70,R31&lt;200),"70-200",IF(AND(R31&gt;=200,R31&lt;400),"200-400",IF(R31&gt;=400,"&gt;400","fout"))))),Tabel_FK_R[],2,FALSE),"." &amp; CHAR(10) &amp; "Te nemen maatregel: ",VLOOKUP(IF(R31&lt;20,"&lt;20",IF(AND(R31&gt;=20,R31&lt;70),"20-70",IF(AND(R31&gt;=70,R31&lt;200),"70-200",IF(AND(R31&gt;=200,R31&lt;400),"200-400",IF(R31&gt;=400,"&gt;400","fout"))))),Tabel_FK_R[],3,FALSE)))</f>
        <v/>
      </c>
      <c r="R31" s="79" t="str">
        <f t="shared" si="5"/>
        <v/>
      </c>
      <c r="S31" s="80"/>
      <c r="T31" s="49"/>
      <c r="U31" s="49"/>
      <c r="V31" s="49"/>
      <c r="W31" s="81"/>
      <c r="X31" s="82"/>
      <c r="Y31" s="49"/>
      <c r="Z31" s="49"/>
      <c r="AA31" s="83"/>
      <c r="AB31" s="51" t="str">
        <f>IF(AA31&gt;0,VLOOKUP(AA31,Tabel_FK_E[],2,FALSE),"")</f>
        <v/>
      </c>
      <c r="AC31" s="51"/>
      <c r="AD31" s="83" t="str">
        <f>IF(AC31&gt;0,VLOOKUP(AC31,Tabel_FK_B[],2,FALSE),"")</f>
        <v/>
      </c>
      <c r="AE31" s="51"/>
      <c r="AF31" s="51" t="str">
        <f>IF(AE31&gt;0,VLOOKUP(AE31,Tabel_FK_W[],2,FALSE),"")</f>
        <v/>
      </c>
      <c r="AG31" s="83" t="str">
        <f>IF(AH31="","",CONCATENATE("Risico: ",VLOOKUP(IF(AH31&lt;20,"&lt;20",IF(AND(AH31&gt;=20,AH31&lt;70),"20-70",IF(AND(AH31&gt;=70,AH31&lt;200),"70-200",IF(AND(AH31&gt;=200,AH31&lt;400),"200-400",IF(AH31&gt;=400,"&gt;400","fout"))))),Tabel_FK_R[],2,FALSE),"." &amp; CHAR(10) &amp; "Te nemen maatregel: ",VLOOKUP(IF(AH31&lt;20,"&lt;20",IF(AND(AH31&gt;=20,AH31&lt;70),"20-70",IF(AND(AH31&gt;=70,AH31&lt;200),"70-200",IF(AND(AH31&gt;=200,AH31&lt;400),"200-400",IF(AH31&gt;=400,"&gt;400","fout"))))),Tabel_FK_R[],3,FALSE)))</f>
        <v/>
      </c>
      <c r="AH31" s="84" t="str">
        <f t="shared" si="2"/>
        <v/>
      </c>
      <c r="AI31" s="49"/>
      <c r="AJ31" s="85"/>
      <c r="AK31" s="76" t="str">
        <f t="shared" si="1"/>
        <v>Nee</v>
      </c>
      <c r="AL31" s="77" t="str">
        <f t="shared" si="3"/>
        <v>Nee</v>
      </c>
      <c r="AM31" s="77" t="str">
        <f t="shared" si="4"/>
        <v/>
      </c>
    </row>
    <row r="32" spans="1:39" x14ac:dyDescent="0.3">
      <c r="A32" s="78">
        <v>27</v>
      </c>
      <c r="B32" s="49"/>
      <c r="C32" s="49"/>
      <c r="D32" s="49"/>
      <c r="E32" s="49"/>
      <c r="F32" s="49"/>
      <c r="G32" s="49"/>
      <c r="H32" s="49"/>
      <c r="I32" s="49"/>
      <c r="J32" s="49"/>
      <c r="K32" s="49"/>
      <c r="L32" s="50" t="str">
        <f>IF(K32&gt;0,VLOOKUP(K32,Tabel_FK_E[],2,FALSE),"")</f>
        <v/>
      </c>
      <c r="M32" s="51"/>
      <c r="N32" s="49" t="str">
        <f>IF(M32&gt;0,VLOOKUP(M32,Tabel_FK_B[],2,FALSE),"")</f>
        <v/>
      </c>
      <c r="O32" s="51"/>
      <c r="P32" s="50" t="str">
        <f>IF(O32&gt;0,VLOOKUP(O32,Tabel_FK_W[],2,FALSE),"")</f>
        <v/>
      </c>
      <c r="Q32" s="49" t="str">
        <f>IF(R32="","",CONCATENATE("Risico: ",VLOOKUP(IF(R32&lt;20,"&lt;20",IF(AND(R32&gt;=20,R32&lt;70),"20-70",IF(AND(R32&gt;=70,R32&lt;200),"70-200",IF(AND(R32&gt;=200,R32&lt;400),"200-400",IF(R32&gt;=400,"&gt;400","fout"))))),Tabel_FK_R[],2,FALSE),"." &amp; CHAR(10) &amp; "Te nemen maatregel: ",VLOOKUP(IF(R32&lt;20,"&lt;20",IF(AND(R32&gt;=20,R32&lt;70),"20-70",IF(AND(R32&gt;=70,R32&lt;200),"70-200",IF(AND(R32&gt;=200,R32&lt;400),"200-400",IF(R32&gt;=400,"&gt;400","fout"))))),Tabel_FK_R[],3,FALSE)))</f>
        <v/>
      </c>
      <c r="R32" s="79" t="str">
        <f t="shared" si="5"/>
        <v/>
      </c>
      <c r="S32" s="80"/>
      <c r="T32" s="49"/>
      <c r="U32" s="49"/>
      <c r="V32" s="49"/>
      <c r="W32" s="81"/>
      <c r="X32" s="82"/>
      <c r="Y32" s="49"/>
      <c r="Z32" s="49"/>
      <c r="AA32" s="83"/>
      <c r="AB32" s="51" t="str">
        <f>IF(AA32&gt;0,VLOOKUP(AA32,Tabel_FK_E[],2,FALSE),"")</f>
        <v/>
      </c>
      <c r="AC32" s="51"/>
      <c r="AD32" s="83" t="str">
        <f>IF(AC32&gt;0,VLOOKUP(AC32,Tabel_FK_B[],2,FALSE),"")</f>
        <v/>
      </c>
      <c r="AE32" s="51"/>
      <c r="AF32" s="51" t="str">
        <f>IF(AE32&gt;0,VLOOKUP(AE32,Tabel_FK_W[],2,FALSE),"")</f>
        <v/>
      </c>
      <c r="AG32" s="83" t="str">
        <f>IF(AH32="","",CONCATENATE("Risico: ",VLOOKUP(IF(AH32&lt;20,"&lt;20",IF(AND(AH32&gt;=20,AH32&lt;70),"20-70",IF(AND(AH32&gt;=70,AH32&lt;200),"70-200",IF(AND(AH32&gt;=200,AH32&lt;400),"200-400",IF(AH32&gt;=400,"&gt;400","fout"))))),Tabel_FK_R[],2,FALSE),"." &amp; CHAR(10) &amp; "Te nemen maatregel: ",VLOOKUP(IF(AH32&lt;20,"&lt;20",IF(AND(AH32&gt;=20,AH32&lt;70),"20-70",IF(AND(AH32&gt;=70,AH32&lt;200),"70-200",IF(AND(AH32&gt;=200,AH32&lt;400),"200-400",IF(AH32&gt;=400,"&gt;400","fout"))))),Tabel_FK_R[],3,FALSE)))</f>
        <v/>
      </c>
      <c r="AH32" s="84" t="str">
        <f t="shared" si="2"/>
        <v/>
      </c>
      <c r="AI32" s="49"/>
      <c r="AJ32" s="85"/>
      <c r="AK32" s="76" t="str">
        <f t="shared" si="1"/>
        <v>Nee</v>
      </c>
      <c r="AL32" s="77" t="str">
        <f t="shared" si="3"/>
        <v>Nee</v>
      </c>
      <c r="AM32" s="77" t="str">
        <f t="shared" si="4"/>
        <v/>
      </c>
    </row>
    <row r="33" spans="1:39" x14ac:dyDescent="0.3">
      <c r="A33" s="78">
        <v>28</v>
      </c>
      <c r="B33" s="49"/>
      <c r="C33" s="49"/>
      <c r="D33" s="49"/>
      <c r="E33" s="49"/>
      <c r="F33" s="49"/>
      <c r="G33" s="49"/>
      <c r="H33" s="49"/>
      <c r="I33" s="49"/>
      <c r="J33" s="49"/>
      <c r="K33" s="49"/>
      <c r="L33" s="50" t="str">
        <f>IF(K33&gt;0,VLOOKUP(K33,Tabel_FK_E[],2,FALSE),"")</f>
        <v/>
      </c>
      <c r="M33" s="51"/>
      <c r="N33" s="49" t="str">
        <f>IF(M33&gt;0,VLOOKUP(M33,Tabel_FK_B[],2,FALSE),"")</f>
        <v/>
      </c>
      <c r="O33" s="51"/>
      <c r="P33" s="50" t="str">
        <f>IF(O33&gt;0,VLOOKUP(O33,Tabel_FK_W[],2,FALSE),"")</f>
        <v/>
      </c>
      <c r="Q33" s="49" t="str">
        <f>IF(R33="","",CONCATENATE("Risico: ",VLOOKUP(IF(R33&lt;20,"&lt;20",IF(AND(R33&gt;=20,R33&lt;70),"20-70",IF(AND(R33&gt;=70,R33&lt;200),"70-200",IF(AND(R33&gt;=200,R33&lt;400),"200-400",IF(R33&gt;=400,"&gt;400","fout"))))),Tabel_FK_R[],2,FALSE),"." &amp; CHAR(10) &amp; "Te nemen maatregel: ",VLOOKUP(IF(R33&lt;20,"&lt;20",IF(AND(R33&gt;=20,R33&lt;70),"20-70",IF(AND(R33&gt;=70,R33&lt;200),"70-200",IF(AND(R33&gt;=200,R33&lt;400),"200-400",IF(R33&gt;=400,"&gt;400","fout"))))),Tabel_FK_R[],3,FALSE)))</f>
        <v/>
      </c>
      <c r="R33" s="79" t="str">
        <f t="shared" si="5"/>
        <v/>
      </c>
      <c r="S33" s="80"/>
      <c r="T33" s="49"/>
      <c r="U33" s="49"/>
      <c r="V33" s="49"/>
      <c r="W33" s="81"/>
      <c r="X33" s="82"/>
      <c r="Y33" s="49"/>
      <c r="Z33" s="49"/>
      <c r="AA33" s="83"/>
      <c r="AB33" s="51" t="str">
        <f>IF(AA33&gt;0,VLOOKUP(AA33,Tabel_FK_E[],2,FALSE),"")</f>
        <v/>
      </c>
      <c r="AC33" s="51"/>
      <c r="AD33" s="83" t="str">
        <f>IF(AC33&gt;0,VLOOKUP(AC33,Tabel_FK_B[],2,FALSE),"")</f>
        <v/>
      </c>
      <c r="AE33" s="51"/>
      <c r="AF33" s="51" t="str">
        <f>IF(AE33&gt;0,VLOOKUP(AE33,Tabel_FK_W[],2,FALSE),"")</f>
        <v/>
      </c>
      <c r="AG33" s="83" t="str">
        <f>IF(AH33="","",CONCATENATE("Risico: ",VLOOKUP(IF(AH33&lt;20,"&lt;20",IF(AND(AH33&gt;=20,AH33&lt;70),"20-70",IF(AND(AH33&gt;=70,AH33&lt;200),"70-200",IF(AND(AH33&gt;=200,AH33&lt;400),"200-400",IF(AH33&gt;=400,"&gt;400","fout"))))),Tabel_FK_R[],2,FALSE),"." &amp; CHAR(10) &amp; "Te nemen maatregel: ",VLOOKUP(IF(AH33&lt;20,"&lt;20",IF(AND(AH33&gt;=20,AH33&lt;70),"20-70",IF(AND(AH33&gt;=70,AH33&lt;200),"70-200",IF(AND(AH33&gt;=200,AH33&lt;400),"200-400",IF(AH33&gt;=400,"&gt;400","fout"))))),Tabel_FK_R[],3,FALSE)))</f>
        <v/>
      </c>
      <c r="AH33" s="84" t="str">
        <f t="shared" si="2"/>
        <v/>
      </c>
      <c r="AI33" s="49"/>
      <c r="AJ33" s="85"/>
      <c r="AK33" s="76" t="str">
        <f t="shared" si="1"/>
        <v>Nee</v>
      </c>
      <c r="AL33" s="77" t="str">
        <f t="shared" si="3"/>
        <v>Nee</v>
      </c>
      <c r="AM33" s="77" t="str">
        <f t="shared" si="4"/>
        <v/>
      </c>
    </row>
    <row r="34" spans="1:39" x14ac:dyDescent="0.3">
      <c r="A34" s="78">
        <v>29</v>
      </c>
      <c r="B34" s="49"/>
      <c r="C34" s="49"/>
      <c r="D34" s="49"/>
      <c r="E34" s="49"/>
      <c r="F34" s="49"/>
      <c r="G34" s="49"/>
      <c r="H34" s="49"/>
      <c r="I34" s="49"/>
      <c r="J34" s="49"/>
      <c r="K34" s="49"/>
      <c r="L34" s="50" t="str">
        <f>IF(K34&gt;0,VLOOKUP(K34,Tabel_FK_E[],2,FALSE),"")</f>
        <v/>
      </c>
      <c r="M34" s="51"/>
      <c r="N34" s="49" t="str">
        <f>IF(M34&gt;0,VLOOKUP(M34,Tabel_FK_B[],2,FALSE),"")</f>
        <v/>
      </c>
      <c r="O34" s="51"/>
      <c r="P34" s="50" t="str">
        <f>IF(O34&gt;0,VLOOKUP(O34,Tabel_FK_W[],2,FALSE),"")</f>
        <v/>
      </c>
      <c r="Q34" s="49" t="str">
        <f>IF(R34="","",CONCATENATE("Risico: ",VLOOKUP(IF(R34&lt;20,"&lt;20",IF(AND(R34&gt;=20,R34&lt;70),"20-70",IF(AND(R34&gt;=70,R34&lt;200),"70-200",IF(AND(R34&gt;=200,R34&lt;400),"200-400",IF(R34&gt;=400,"&gt;400","fout"))))),Tabel_FK_R[],2,FALSE),"." &amp; CHAR(10) &amp; "Te nemen maatregel: ",VLOOKUP(IF(R34&lt;20,"&lt;20",IF(AND(R34&gt;=20,R34&lt;70),"20-70",IF(AND(R34&gt;=70,R34&lt;200),"70-200",IF(AND(R34&gt;=200,R34&lt;400),"200-400",IF(R34&gt;=400,"&gt;400","fout"))))),Tabel_FK_R[],3,FALSE)))</f>
        <v/>
      </c>
      <c r="R34" s="79" t="str">
        <f t="shared" si="5"/>
        <v/>
      </c>
      <c r="S34" s="80"/>
      <c r="T34" s="49"/>
      <c r="U34" s="49"/>
      <c r="V34" s="49"/>
      <c r="W34" s="81"/>
      <c r="X34" s="82"/>
      <c r="Y34" s="49"/>
      <c r="Z34" s="49"/>
      <c r="AA34" s="83"/>
      <c r="AB34" s="51" t="str">
        <f>IF(AA34&gt;0,VLOOKUP(AA34,Tabel_FK_E[],2,FALSE),"")</f>
        <v/>
      </c>
      <c r="AC34" s="51"/>
      <c r="AD34" s="83" t="str">
        <f>IF(AC34&gt;0,VLOOKUP(AC34,Tabel_FK_B[],2,FALSE),"")</f>
        <v/>
      </c>
      <c r="AE34" s="51"/>
      <c r="AF34" s="51" t="str">
        <f>IF(AE34&gt;0,VLOOKUP(AE34,Tabel_FK_W[],2,FALSE),"")</f>
        <v/>
      </c>
      <c r="AG34" s="83" t="str">
        <f>IF(AH34="","",CONCATENATE("Risico: ",VLOOKUP(IF(AH34&lt;20,"&lt;20",IF(AND(AH34&gt;=20,AH34&lt;70),"20-70",IF(AND(AH34&gt;=70,AH34&lt;200),"70-200",IF(AND(AH34&gt;=200,AH34&lt;400),"200-400",IF(AH34&gt;=400,"&gt;400","fout"))))),Tabel_FK_R[],2,FALSE),"." &amp; CHAR(10) &amp; "Te nemen maatregel: ",VLOOKUP(IF(AH34&lt;20,"&lt;20",IF(AND(AH34&gt;=20,AH34&lt;70),"20-70",IF(AND(AH34&gt;=70,AH34&lt;200),"70-200",IF(AND(AH34&gt;=200,AH34&lt;400),"200-400",IF(AH34&gt;=400,"&gt;400","fout"))))),Tabel_FK_R[],3,FALSE)))</f>
        <v/>
      </c>
      <c r="AH34" s="84" t="str">
        <f t="shared" si="2"/>
        <v/>
      </c>
      <c r="AI34" s="49"/>
      <c r="AJ34" s="85"/>
      <c r="AK34" s="76" t="str">
        <f t="shared" si="1"/>
        <v>Nee</v>
      </c>
      <c r="AL34" s="77" t="str">
        <f t="shared" si="3"/>
        <v>Nee</v>
      </c>
      <c r="AM34" s="77" t="str">
        <f t="shared" si="4"/>
        <v/>
      </c>
    </row>
    <row r="35" spans="1:39" x14ac:dyDescent="0.3">
      <c r="A35" s="78">
        <v>30</v>
      </c>
      <c r="B35" s="49"/>
      <c r="C35" s="49"/>
      <c r="D35" s="49"/>
      <c r="E35" s="49"/>
      <c r="F35" s="49"/>
      <c r="G35" s="49"/>
      <c r="H35" s="49"/>
      <c r="I35" s="49"/>
      <c r="J35" s="49"/>
      <c r="K35" s="49"/>
      <c r="L35" s="50" t="str">
        <f>IF(K35&gt;0,VLOOKUP(K35,Tabel_FK_E[],2,FALSE),"")</f>
        <v/>
      </c>
      <c r="M35" s="51"/>
      <c r="N35" s="49" t="str">
        <f>IF(M35&gt;0,VLOOKUP(M35,Tabel_FK_B[],2,FALSE),"")</f>
        <v/>
      </c>
      <c r="O35" s="51"/>
      <c r="P35" s="50" t="str">
        <f>IF(O35&gt;0,VLOOKUP(O35,Tabel_FK_W[],2,FALSE),"")</f>
        <v/>
      </c>
      <c r="Q35" s="49" t="str">
        <f>IF(R35="","",CONCATENATE("Risico: ",VLOOKUP(IF(R35&lt;20,"&lt;20",IF(AND(R35&gt;=20,R35&lt;70),"20-70",IF(AND(R35&gt;=70,R35&lt;200),"70-200",IF(AND(R35&gt;=200,R35&lt;400),"200-400",IF(R35&gt;=400,"&gt;400","fout"))))),Tabel_FK_R[],2,FALSE),"." &amp; CHAR(10) &amp; "Te nemen maatregel: ",VLOOKUP(IF(R35&lt;20,"&lt;20",IF(AND(R35&gt;=20,R35&lt;70),"20-70",IF(AND(R35&gt;=70,R35&lt;200),"70-200",IF(AND(R35&gt;=200,R35&lt;400),"200-400",IF(R35&gt;=400,"&gt;400","fout"))))),Tabel_FK_R[],3,FALSE)))</f>
        <v/>
      </c>
      <c r="R35" s="79" t="str">
        <f t="shared" si="5"/>
        <v/>
      </c>
      <c r="S35" s="80"/>
      <c r="T35" s="49"/>
      <c r="U35" s="49"/>
      <c r="V35" s="49"/>
      <c r="W35" s="81"/>
      <c r="X35" s="82"/>
      <c r="Y35" s="49"/>
      <c r="Z35" s="49"/>
      <c r="AA35" s="83"/>
      <c r="AB35" s="51" t="str">
        <f>IF(AA35&gt;0,VLOOKUP(AA35,Tabel_FK_E[],2,FALSE),"")</f>
        <v/>
      </c>
      <c r="AC35" s="51"/>
      <c r="AD35" s="83" t="str">
        <f>IF(AC35&gt;0,VLOOKUP(AC35,Tabel_FK_B[],2,FALSE),"")</f>
        <v/>
      </c>
      <c r="AE35" s="51"/>
      <c r="AF35" s="51" t="str">
        <f>IF(AE35&gt;0,VLOOKUP(AE35,Tabel_FK_W[],2,FALSE),"")</f>
        <v/>
      </c>
      <c r="AG35" s="83" t="str">
        <f>IF(AH35="","",CONCATENATE("Risico: ",VLOOKUP(IF(AH35&lt;20,"&lt;20",IF(AND(AH35&gt;=20,AH35&lt;70),"20-70",IF(AND(AH35&gt;=70,AH35&lt;200),"70-200",IF(AND(AH35&gt;=200,AH35&lt;400),"200-400",IF(AH35&gt;=400,"&gt;400","fout"))))),Tabel_FK_R[],2,FALSE),"." &amp; CHAR(10) &amp; "Te nemen maatregel: ",VLOOKUP(IF(AH35&lt;20,"&lt;20",IF(AND(AH35&gt;=20,AH35&lt;70),"20-70",IF(AND(AH35&gt;=70,AH35&lt;200),"70-200",IF(AND(AH35&gt;=200,AH35&lt;400),"200-400",IF(AH35&gt;=400,"&gt;400","fout"))))),Tabel_FK_R[],3,FALSE)))</f>
        <v/>
      </c>
      <c r="AH35" s="84" t="str">
        <f t="shared" si="2"/>
        <v/>
      </c>
      <c r="AI35" s="49"/>
      <c r="AJ35" s="85"/>
      <c r="AK35" s="76" t="str">
        <f t="shared" si="1"/>
        <v>Nee</v>
      </c>
      <c r="AL35" s="77" t="str">
        <f t="shared" si="3"/>
        <v>Nee</v>
      </c>
      <c r="AM35" s="77" t="str">
        <f t="shared" si="4"/>
        <v/>
      </c>
    </row>
    <row r="36" spans="1:39" x14ac:dyDescent="0.3">
      <c r="A36" s="78">
        <v>31</v>
      </c>
      <c r="B36" s="49"/>
      <c r="C36" s="49"/>
      <c r="D36" s="49"/>
      <c r="E36" s="49"/>
      <c r="F36" s="49"/>
      <c r="G36" s="49"/>
      <c r="H36" s="49"/>
      <c r="I36" s="49"/>
      <c r="J36" s="49"/>
      <c r="K36" s="49"/>
      <c r="L36" s="50" t="str">
        <f>IF(K36&gt;0,VLOOKUP(K36,Tabel_FK_E[],2,FALSE),"")</f>
        <v/>
      </c>
      <c r="M36" s="51"/>
      <c r="N36" s="49" t="str">
        <f>IF(M36&gt;0,VLOOKUP(M36,Tabel_FK_B[],2,FALSE),"")</f>
        <v/>
      </c>
      <c r="O36" s="51"/>
      <c r="P36" s="50" t="str">
        <f>IF(O36&gt;0,VLOOKUP(O36,Tabel_FK_W[],2,FALSE),"")</f>
        <v/>
      </c>
      <c r="Q36" s="49" t="str">
        <f>IF(R36="","",CONCATENATE("Risico: ",VLOOKUP(IF(R36&lt;20,"&lt;20",IF(AND(R36&gt;=20,R36&lt;70),"20-70",IF(AND(R36&gt;=70,R36&lt;200),"70-200",IF(AND(R36&gt;=200,R36&lt;400),"200-400",IF(R36&gt;=400,"&gt;400","fout"))))),Tabel_FK_R[],2,FALSE),"." &amp; CHAR(10) &amp; "Te nemen maatregel: ",VLOOKUP(IF(R36&lt;20,"&lt;20",IF(AND(R36&gt;=20,R36&lt;70),"20-70",IF(AND(R36&gt;=70,R36&lt;200),"70-200",IF(AND(R36&gt;=200,R36&lt;400),"200-400",IF(R36&gt;=400,"&gt;400","fout"))))),Tabel_FK_R[],3,FALSE)))</f>
        <v/>
      </c>
      <c r="R36" s="79" t="str">
        <f t="shared" si="5"/>
        <v/>
      </c>
      <c r="S36" s="80"/>
      <c r="T36" s="49"/>
      <c r="U36" s="49"/>
      <c r="V36" s="49"/>
      <c r="W36" s="81"/>
      <c r="X36" s="82"/>
      <c r="Y36" s="49"/>
      <c r="Z36" s="49"/>
      <c r="AA36" s="83"/>
      <c r="AB36" s="51" t="str">
        <f>IF(AA36&gt;0,VLOOKUP(AA36,Tabel_FK_E[],2,FALSE),"")</f>
        <v/>
      </c>
      <c r="AC36" s="51"/>
      <c r="AD36" s="83" t="str">
        <f>IF(AC36&gt;0,VLOOKUP(AC36,Tabel_FK_B[],2,FALSE),"")</f>
        <v/>
      </c>
      <c r="AE36" s="51"/>
      <c r="AF36" s="51" t="str">
        <f>IF(AE36&gt;0,VLOOKUP(AE36,Tabel_FK_W[],2,FALSE),"")</f>
        <v/>
      </c>
      <c r="AG36" s="83" t="str">
        <f>IF(AH36="","",CONCATENATE("Risico: ",VLOOKUP(IF(AH36&lt;20,"&lt;20",IF(AND(AH36&gt;=20,AH36&lt;70),"20-70",IF(AND(AH36&gt;=70,AH36&lt;200),"70-200",IF(AND(AH36&gt;=200,AH36&lt;400),"200-400",IF(AH36&gt;=400,"&gt;400","fout"))))),Tabel_FK_R[],2,FALSE),"." &amp; CHAR(10) &amp; "Te nemen maatregel: ",VLOOKUP(IF(AH36&lt;20,"&lt;20",IF(AND(AH36&gt;=20,AH36&lt;70),"20-70",IF(AND(AH36&gt;=70,AH36&lt;200),"70-200",IF(AND(AH36&gt;=200,AH36&lt;400),"200-400",IF(AH36&gt;=400,"&gt;400","fout"))))),Tabel_FK_R[],3,FALSE)))</f>
        <v/>
      </c>
      <c r="AH36" s="84" t="str">
        <f t="shared" si="2"/>
        <v/>
      </c>
      <c r="AI36" s="49"/>
      <c r="AJ36" s="85"/>
      <c r="AK36" s="76" t="str">
        <f t="shared" si="1"/>
        <v>Nee</v>
      </c>
      <c r="AL36" s="77" t="str">
        <f t="shared" si="3"/>
        <v>Nee</v>
      </c>
      <c r="AM36" s="77" t="str">
        <f t="shared" si="4"/>
        <v/>
      </c>
    </row>
    <row r="37" spans="1:39" x14ac:dyDescent="0.3">
      <c r="A37" s="78">
        <v>32</v>
      </c>
      <c r="B37" s="49"/>
      <c r="C37" s="49"/>
      <c r="D37" s="49"/>
      <c r="E37" s="49"/>
      <c r="F37" s="49"/>
      <c r="G37" s="49"/>
      <c r="H37" s="49"/>
      <c r="I37" s="49"/>
      <c r="J37" s="49"/>
      <c r="K37" s="49"/>
      <c r="L37" s="50" t="str">
        <f>IF(K37&gt;0,VLOOKUP(K37,Tabel_FK_E[],2,FALSE),"")</f>
        <v/>
      </c>
      <c r="M37" s="51"/>
      <c r="N37" s="49" t="str">
        <f>IF(M37&gt;0,VLOOKUP(M37,Tabel_FK_B[],2,FALSE),"")</f>
        <v/>
      </c>
      <c r="O37" s="51"/>
      <c r="P37" s="50" t="str">
        <f>IF(O37&gt;0,VLOOKUP(O37,Tabel_FK_W[],2,FALSE),"")</f>
        <v/>
      </c>
      <c r="Q37" s="49" t="str">
        <f>IF(R37="","",CONCATENATE("Risico: ",VLOOKUP(IF(R37&lt;20,"&lt;20",IF(AND(R37&gt;=20,R37&lt;70),"20-70",IF(AND(R37&gt;=70,R37&lt;200),"70-200",IF(AND(R37&gt;=200,R37&lt;400),"200-400",IF(R37&gt;=400,"&gt;400","fout"))))),Tabel_FK_R[],2,FALSE),"." &amp; CHAR(10) &amp; "Te nemen maatregel: ",VLOOKUP(IF(R37&lt;20,"&lt;20",IF(AND(R37&gt;=20,R37&lt;70),"20-70",IF(AND(R37&gt;=70,R37&lt;200),"70-200",IF(AND(R37&gt;=200,R37&lt;400),"200-400",IF(R37&gt;=400,"&gt;400","fout"))))),Tabel_FK_R[],3,FALSE)))</f>
        <v/>
      </c>
      <c r="R37" s="79" t="str">
        <f t="shared" si="5"/>
        <v/>
      </c>
      <c r="S37" s="80"/>
      <c r="T37" s="49"/>
      <c r="U37" s="49"/>
      <c r="V37" s="49"/>
      <c r="W37" s="81"/>
      <c r="X37" s="82"/>
      <c r="Y37" s="49"/>
      <c r="Z37" s="49"/>
      <c r="AA37" s="83"/>
      <c r="AB37" s="51" t="str">
        <f>IF(AA37&gt;0,VLOOKUP(AA37,Tabel_FK_E[],2,FALSE),"")</f>
        <v/>
      </c>
      <c r="AC37" s="51"/>
      <c r="AD37" s="83" t="str">
        <f>IF(AC37&gt;0,VLOOKUP(AC37,Tabel_FK_B[],2,FALSE),"")</f>
        <v/>
      </c>
      <c r="AE37" s="51"/>
      <c r="AF37" s="51" t="str">
        <f>IF(AE37&gt;0,VLOOKUP(AE37,Tabel_FK_W[],2,FALSE),"")</f>
        <v/>
      </c>
      <c r="AG37" s="83" t="str">
        <f>IF(AH37="","",CONCATENATE("Risico: ",VLOOKUP(IF(AH37&lt;20,"&lt;20",IF(AND(AH37&gt;=20,AH37&lt;70),"20-70",IF(AND(AH37&gt;=70,AH37&lt;200),"70-200",IF(AND(AH37&gt;=200,AH37&lt;400),"200-400",IF(AH37&gt;=400,"&gt;400","fout"))))),Tabel_FK_R[],2,FALSE),"." &amp; CHAR(10) &amp; "Te nemen maatregel: ",VLOOKUP(IF(AH37&lt;20,"&lt;20",IF(AND(AH37&gt;=20,AH37&lt;70),"20-70",IF(AND(AH37&gt;=70,AH37&lt;200),"70-200",IF(AND(AH37&gt;=200,AH37&lt;400),"200-400",IF(AH37&gt;=400,"&gt;400","fout"))))),Tabel_FK_R[],3,FALSE)))</f>
        <v/>
      </c>
      <c r="AH37" s="84" t="str">
        <f t="shared" si="2"/>
        <v/>
      </c>
      <c r="AI37" s="49"/>
      <c r="AJ37" s="85"/>
      <c r="AK37" s="76" t="str">
        <f t="shared" si="1"/>
        <v>Nee</v>
      </c>
      <c r="AL37" s="77" t="str">
        <f t="shared" si="3"/>
        <v>Nee</v>
      </c>
      <c r="AM37" s="77" t="str">
        <f t="shared" si="4"/>
        <v/>
      </c>
    </row>
    <row r="38" spans="1:39" x14ac:dyDescent="0.3">
      <c r="A38" s="78">
        <v>33</v>
      </c>
      <c r="B38" s="49"/>
      <c r="C38" s="49"/>
      <c r="D38" s="49"/>
      <c r="E38" s="49"/>
      <c r="F38" s="49"/>
      <c r="G38" s="49"/>
      <c r="H38" s="49"/>
      <c r="I38" s="49"/>
      <c r="J38" s="49"/>
      <c r="K38" s="49"/>
      <c r="L38" s="50" t="str">
        <f>IF(K38&gt;0,VLOOKUP(K38,Tabel_FK_E[],2,FALSE),"")</f>
        <v/>
      </c>
      <c r="M38" s="51"/>
      <c r="N38" s="49" t="str">
        <f>IF(M38&gt;0,VLOOKUP(M38,Tabel_FK_B[],2,FALSE),"")</f>
        <v/>
      </c>
      <c r="O38" s="51"/>
      <c r="P38" s="50" t="str">
        <f>IF(O38&gt;0,VLOOKUP(O38,Tabel_FK_W[],2,FALSE),"")</f>
        <v/>
      </c>
      <c r="Q38" s="49" t="str">
        <f>IF(R38="","",CONCATENATE("Risico: ",VLOOKUP(IF(R38&lt;20,"&lt;20",IF(AND(R38&gt;=20,R38&lt;70),"20-70",IF(AND(R38&gt;=70,R38&lt;200),"70-200",IF(AND(R38&gt;=200,R38&lt;400),"200-400",IF(R38&gt;=400,"&gt;400","fout"))))),Tabel_FK_R[],2,FALSE),"." &amp; CHAR(10) &amp; "Te nemen maatregel: ",VLOOKUP(IF(R38&lt;20,"&lt;20",IF(AND(R38&gt;=20,R38&lt;70),"20-70",IF(AND(R38&gt;=70,R38&lt;200),"70-200",IF(AND(R38&gt;=200,R38&lt;400),"200-400",IF(R38&gt;=400,"&gt;400","fout"))))),Tabel_FK_R[],3,FALSE)))</f>
        <v/>
      </c>
      <c r="R38" s="79" t="str">
        <f t="shared" si="5"/>
        <v/>
      </c>
      <c r="S38" s="80"/>
      <c r="T38" s="49"/>
      <c r="U38" s="49"/>
      <c r="V38" s="49"/>
      <c r="W38" s="81"/>
      <c r="X38" s="82"/>
      <c r="Y38" s="49"/>
      <c r="Z38" s="49"/>
      <c r="AA38" s="83"/>
      <c r="AB38" s="51" t="str">
        <f>IF(AA38&gt;0,VLOOKUP(AA38,Tabel_FK_E[],2,FALSE),"")</f>
        <v/>
      </c>
      <c r="AC38" s="51"/>
      <c r="AD38" s="83" t="str">
        <f>IF(AC38&gt;0,VLOOKUP(AC38,Tabel_FK_B[],2,FALSE),"")</f>
        <v/>
      </c>
      <c r="AE38" s="51"/>
      <c r="AF38" s="51" t="str">
        <f>IF(AE38&gt;0,VLOOKUP(AE38,Tabel_FK_W[],2,FALSE),"")</f>
        <v/>
      </c>
      <c r="AG38" s="83" t="str">
        <f>IF(AH38="","",CONCATENATE("Risico: ",VLOOKUP(IF(AH38&lt;20,"&lt;20",IF(AND(AH38&gt;=20,AH38&lt;70),"20-70",IF(AND(AH38&gt;=70,AH38&lt;200),"70-200",IF(AND(AH38&gt;=200,AH38&lt;400),"200-400",IF(AH38&gt;=400,"&gt;400","fout"))))),Tabel_FK_R[],2,FALSE),"." &amp; CHAR(10) &amp; "Te nemen maatregel: ",VLOOKUP(IF(AH38&lt;20,"&lt;20",IF(AND(AH38&gt;=20,AH38&lt;70),"20-70",IF(AND(AH38&gt;=70,AH38&lt;200),"70-200",IF(AND(AH38&gt;=200,AH38&lt;400),"200-400",IF(AH38&gt;=400,"&gt;400","fout"))))),Tabel_FK_R[],3,FALSE)))</f>
        <v/>
      </c>
      <c r="AH38" s="84" t="str">
        <f t="shared" si="2"/>
        <v/>
      </c>
      <c r="AI38" s="49"/>
      <c r="AJ38" s="85"/>
      <c r="AK38" s="76" t="str">
        <f t="shared" ref="AK38:AK69" si="6">IF(AND(E38&lt;&gt;"",G38&lt;&gt;"",H38&lt;&gt;"",I38&lt;&gt;"",J38&lt;&gt;"",R38&lt;&gt;"",T38&lt;&gt;""),"Ja","Nee")</f>
        <v>Nee</v>
      </c>
      <c r="AL38" s="77" t="str">
        <f t="shared" si="3"/>
        <v>Nee</v>
      </c>
      <c r="AM38" s="77" t="str">
        <f t="shared" si="4"/>
        <v/>
      </c>
    </row>
    <row r="39" spans="1:39" x14ac:dyDescent="0.3">
      <c r="A39" s="78">
        <v>34</v>
      </c>
      <c r="B39" s="49"/>
      <c r="C39" s="49"/>
      <c r="D39" s="49"/>
      <c r="E39" s="49"/>
      <c r="F39" s="49"/>
      <c r="G39" s="49"/>
      <c r="H39" s="49"/>
      <c r="I39" s="49"/>
      <c r="J39" s="49"/>
      <c r="K39" s="49"/>
      <c r="L39" s="50" t="str">
        <f>IF(K39&gt;0,VLOOKUP(K39,Tabel_FK_E[],2,FALSE),"")</f>
        <v/>
      </c>
      <c r="M39" s="51"/>
      <c r="N39" s="49" t="str">
        <f>IF(M39&gt;0,VLOOKUP(M39,Tabel_FK_B[],2,FALSE),"")</f>
        <v/>
      </c>
      <c r="O39" s="51"/>
      <c r="P39" s="50" t="str">
        <f>IF(O39&gt;0,VLOOKUP(O39,Tabel_FK_W[],2,FALSE),"")</f>
        <v/>
      </c>
      <c r="Q39" s="49" t="str">
        <f>IF(R39="","",CONCATENATE("Risico: ",VLOOKUP(IF(R39&lt;20,"&lt;20",IF(AND(R39&gt;=20,R39&lt;70),"20-70",IF(AND(R39&gt;=70,R39&lt;200),"70-200",IF(AND(R39&gt;=200,R39&lt;400),"200-400",IF(R39&gt;=400,"&gt;400","fout"))))),Tabel_FK_R[],2,FALSE),"." &amp; CHAR(10) &amp; "Te nemen maatregel: ",VLOOKUP(IF(R39&lt;20,"&lt;20",IF(AND(R39&gt;=20,R39&lt;70),"20-70",IF(AND(R39&gt;=70,R39&lt;200),"70-200",IF(AND(R39&gt;=200,R39&lt;400),"200-400",IF(R39&gt;=400,"&gt;400","fout"))))),Tabel_FK_R[],3,FALSE)))</f>
        <v/>
      </c>
      <c r="R39" s="79" t="str">
        <f t="shared" si="5"/>
        <v/>
      </c>
      <c r="S39" s="80"/>
      <c r="T39" s="49"/>
      <c r="U39" s="49"/>
      <c r="V39" s="49"/>
      <c r="W39" s="81"/>
      <c r="X39" s="82"/>
      <c r="Y39" s="49"/>
      <c r="Z39" s="49"/>
      <c r="AA39" s="83"/>
      <c r="AB39" s="51" t="str">
        <f>IF(AA39&gt;0,VLOOKUP(AA39,Tabel_FK_E[],2,FALSE),"")</f>
        <v/>
      </c>
      <c r="AC39" s="51"/>
      <c r="AD39" s="83" t="str">
        <f>IF(AC39&gt;0,VLOOKUP(AC39,Tabel_FK_B[],2,FALSE),"")</f>
        <v/>
      </c>
      <c r="AE39" s="51"/>
      <c r="AF39" s="51" t="str">
        <f>IF(AE39&gt;0,VLOOKUP(AE39,Tabel_FK_W[],2,FALSE),"")</f>
        <v/>
      </c>
      <c r="AG39" s="83" t="str">
        <f>IF(AH39="","",CONCATENATE("Risico: ",VLOOKUP(IF(AH39&lt;20,"&lt;20",IF(AND(AH39&gt;=20,AH39&lt;70),"20-70",IF(AND(AH39&gt;=70,AH39&lt;200),"70-200",IF(AND(AH39&gt;=200,AH39&lt;400),"200-400",IF(AH39&gt;=400,"&gt;400","fout"))))),Tabel_FK_R[],2,FALSE),"." &amp; CHAR(10) &amp; "Te nemen maatregel: ",VLOOKUP(IF(AH39&lt;20,"&lt;20",IF(AND(AH39&gt;=20,AH39&lt;70),"20-70",IF(AND(AH39&gt;=70,AH39&lt;200),"70-200",IF(AND(AH39&gt;=200,AH39&lt;400),"200-400",IF(AH39&gt;=400,"&gt;400","fout"))))),Tabel_FK_R[],3,FALSE)))</f>
        <v/>
      </c>
      <c r="AH39" s="84" t="str">
        <f t="shared" si="2"/>
        <v/>
      </c>
      <c r="AI39" s="49"/>
      <c r="AJ39" s="85"/>
      <c r="AK39" s="76" t="str">
        <f t="shared" si="6"/>
        <v>Nee</v>
      </c>
      <c r="AL39" s="77" t="str">
        <f t="shared" si="3"/>
        <v>Nee</v>
      </c>
      <c r="AM39" s="77" t="str">
        <f t="shared" si="4"/>
        <v/>
      </c>
    </row>
    <row r="40" spans="1:39" x14ac:dyDescent="0.3">
      <c r="A40" s="78">
        <v>35</v>
      </c>
      <c r="B40" s="49"/>
      <c r="C40" s="49"/>
      <c r="D40" s="49"/>
      <c r="E40" s="49"/>
      <c r="F40" s="49"/>
      <c r="G40" s="49"/>
      <c r="H40" s="49"/>
      <c r="I40" s="49"/>
      <c r="J40" s="49"/>
      <c r="K40" s="49"/>
      <c r="L40" s="50" t="str">
        <f>IF(K40&gt;0,VLOOKUP(K40,Tabel_FK_E[],2,FALSE),"")</f>
        <v/>
      </c>
      <c r="M40" s="51"/>
      <c r="N40" s="49" t="str">
        <f>IF(M40&gt;0,VLOOKUP(M40,Tabel_FK_B[],2,FALSE),"")</f>
        <v/>
      </c>
      <c r="O40" s="51"/>
      <c r="P40" s="50" t="str">
        <f>IF(O40&gt;0,VLOOKUP(O40,Tabel_FK_W[],2,FALSE),"")</f>
        <v/>
      </c>
      <c r="Q40" s="49" t="str">
        <f>IF(R40="","",CONCATENATE("Risico: ",VLOOKUP(IF(R40&lt;20,"&lt;20",IF(AND(R40&gt;=20,R40&lt;70),"20-70",IF(AND(R40&gt;=70,R40&lt;200),"70-200",IF(AND(R40&gt;=200,R40&lt;400),"200-400",IF(R40&gt;=400,"&gt;400","fout"))))),Tabel_FK_R[],2,FALSE),"." &amp; CHAR(10) &amp; "Te nemen maatregel: ",VLOOKUP(IF(R40&lt;20,"&lt;20",IF(AND(R40&gt;=20,R40&lt;70),"20-70",IF(AND(R40&gt;=70,R40&lt;200),"70-200",IF(AND(R40&gt;=200,R40&lt;400),"200-400",IF(R40&gt;=400,"&gt;400","fout"))))),Tabel_FK_R[],3,FALSE)))</f>
        <v/>
      </c>
      <c r="R40" s="79" t="str">
        <f t="shared" ref="R40:R71" si="7">IF(OR(L40="",N40="",P40=""),"",L40*N40*P40)</f>
        <v/>
      </c>
      <c r="S40" s="80"/>
      <c r="T40" s="49"/>
      <c r="U40" s="49"/>
      <c r="V40" s="49"/>
      <c r="W40" s="81"/>
      <c r="X40" s="82"/>
      <c r="Y40" s="49"/>
      <c r="Z40" s="49"/>
      <c r="AA40" s="83"/>
      <c r="AB40" s="51" t="str">
        <f>IF(AA40&gt;0,VLOOKUP(AA40,Tabel_FK_E[],2,FALSE),"")</f>
        <v/>
      </c>
      <c r="AC40" s="51"/>
      <c r="AD40" s="83" t="str">
        <f>IF(AC40&gt;0,VLOOKUP(AC40,Tabel_FK_B[],2,FALSE),"")</f>
        <v/>
      </c>
      <c r="AE40" s="51"/>
      <c r="AF40" s="51" t="str">
        <f>IF(AE40&gt;0,VLOOKUP(AE40,Tabel_FK_W[],2,FALSE),"")</f>
        <v/>
      </c>
      <c r="AG40" s="83" t="str">
        <f>IF(AH40="","",CONCATENATE("Risico: ",VLOOKUP(IF(AH40&lt;20,"&lt;20",IF(AND(AH40&gt;=20,AH40&lt;70),"20-70",IF(AND(AH40&gt;=70,AH40&lt;200),"70-200",IF(AND(AH40&gt;=200,AH40&lt;400),"200-400",IF(AH40&gt;=400,"&gt;400","fout"))))),Tabel_FK_R[],2,FALSE),"." &amp; CHAR(10) &amp; "Te nemen maatregel: ",VLOOKUP(IF(AH40&lt;20,"&lt;20",IF(AND(AH40&gt;=20,AH40&lt;70),"20-70",IF(AND(AH40&gt;=70,AH40&lt;200),"70-200",IF(AND(AH40&gt;=200,AH40&lt;400),"200-400",IF(AH40&gt;=400,"&gt;400","fout"))))),Tabel_FK_R[],3,FALSE)))</f>
        <v/>
      </c>
      <c r="AH40" s="84" t="str">
        <f t="shared" si="2"/>
        <v/>
      </c>
      <c r="AI40" s="49"/>
      <c r="AJ40" s="85"/>
      <c r="AK40" s="76" t="str">
        <f t="shared" si="6"/>
        <v>Nee</v>
      </c>
      <c r="AL40" s="77" t="str">
        <f t="shared" si="3"/>
        <v>Nee</v>
      </c>
      <c r="AM40" s="77" t="str">
        <f t="shared" si="4"/>
        <v/>
      </c>
    </row>
    <row r="41" spans="1:39" x14ac:dyDescent="0.3">
      <c r="A41" s="78">
        <v>36</v>
      </c>
      <c r="B41" s="49"/>
      <c r="C41" s="49"/>
      <c r="D41" s="49"/>
      <c r="E41" s="49"/>
      <c r="F41" s="49"/>
      <c r="G41" s="49"/>
      <c r="H41" s="49"/>
      <c r="I41" s="49"/>
      <c r="J41" s="49"/>
      <c r="K41" s="49"/>
      <c r="L41" s="50" t="str">
        <f>IF(K41&gt;0,VLOOKUP(K41,Tabel_FK_E[],2,FALSE),"")</f>
        <v/>
      </c>
      <c r="M41" s="51"/>
      <c r="N41" s="49" t="str">
        <f>IF(M41&gt;0,VLOOKUP(M41,Tabel_FK_B[],2,FALSE),"")</f>
        <v/>
      </c>
      <c r="O41" s="51"/>
      <c r="P41" s="50" t="str">
        <f>IF(O41&gt;0,VLOOKUP(O41,Tabel_FK_W[],2,FALSE),"")</f>
        <v/>
      </c>
      <c r="Q41" s="49" t="str">
        <f>IF(R41="","",CONCATENATE("Risico: ",VLOOKUP(IF(R41&lt;20,"&lt;20",IF(AND(R41&gt;=20,R41&lt;70),"20-70",IF(AND(R41&gt;=70,R41&lt;200),"70-200",IF(AND(R41&gt;=200,R41&lt;400),"200-400",IF(R41&gt;=400,"&gt;400","fout"))))),Tabel_FK_R[],2,FALSE),"." &amp; CHAR(10) &amp; "Te nemen maatregel: ",VLOOKUP(IF(R41&lt;20,"&lt;20",IF(AND(R41&gt;=20,R41&lt;70),"20-70",IF(AND(R41&gt;=70,R41&lt;200),"70-200",IF(AND(R41&gt;=200,R41&lt;400),"200-400",IF(R41&gt;=400,"&gt;400","fout"))))),Tabel_FK_R[],3,FALSE)))</f>
        <v/>
      </c>
      <c r="R41" s="79" t="str">
        <f t="shared" si="7"/>
        <v/>
      </c>
      <c r="S41" s="80"/>
      <c r="T41" s="49"/>
      <c r="U41" s="49"/>
      <c r="V41" s="49"/>
      <c r="W41" s="81"/>
      <c r="X41" s="82"/>
      <c r="Y41" s="49"/>
      <c r="Z41" s="49"/>
      <c r="AA41" s="83"/>
      <c r="AB41" s="51" t="str">
        <f>IF(AA41&gt;0,VLOOKUP(AA41,Tabel_FK_E[],2,FALSE),"")</f>
        <v/>
      </c>
      <c r="AC41" s="51"/>
      <c r="AD41" s="83" t="str">
        <f>IF(AC41&gt;0,VLOOKUP(AC41,Tabel_FK_B[],2,FALSE),"")</f>
        <v/>
      </c>
      <c r="AE41" s="51"/>
      <c r="AF41" s="51" t="str">
        <f>IF(AE41&gt;0,VLOOKUP(AE41,Tabel_FK_W[],2,FALSE),"")</f>
        <v/>
      </c>
      <c r="AG41" s="83" t="str">
        <f>IF(AH41="","",CONCATENATE("Risico: ",VLOOKUP(IF(AH41&lt;20,"&lt;20",IF(AND(AH41&gt;=20,AH41&lt;70),"20-70",IF(AND(AH41&gt;=70,AH41&lt;200),"70-200",IF(AND(AH41&gt;=200,AH41&lt;400),"200-400",IF(AH41&gt;=400,"&gt;400","fout"))))),Tabel_FK_R[],2,FALSE),"." &amp; CHAR(10) &amp; "Te nemen maatregel: ",VLOOKUP(IF(AH41&lt;20,"&lt;20",IF(AND(AH41&gt;=20,AH41&lt;70),"20-70",IF(AND(AH41&gt;=70,AH41&lt;200),"70-200",IF(AND(AH41&gt;=200,AH41&lt;400),"200-400",IF(AH41&gt;=400,"&gt;400","fout"))))),Tabel_FK_R[],3,FALSE)))</f>
        <v/>
      </c>
      <c r="AH41" s="84" t="str">
        <f t="shared" si="2"/>
        <v/>
      </c>
      <c r="AI41" s="49"/>
      <c r="AJ41" s="85"/>
      <c r="AK41" s="76" t="str">
        <f t="shared" si="6"/>
        <v>Nee</v>
      </c>
      <c r="AL41" s="77" t="str">
        <f t="shared" si="3"/>
        <v>Nee</v>
      </c>
      <c r="AM41" s="77" t="str">
        <f t="shared" si="4"/>
        <v/>
      </c>
    </row>
    <row r="42" spans="1:39" x14ac:dyDescent="0.3">
      <c r="A42" s="78">
        <v>37</v>
      </c>
      <c r="B42" s="49"/>
      <c r="C42" s="49"/>
      <c r="D42" s="49"/>
      <c r="E42" s="49"/>
      <c r="F42" s="49"/>
      <c r="G42" s="49"/>
      <c r="H42" s="49"/>
      <c r="I42" s="49"/>
      <c r="J42" s="49"/>
      <c r="K42" s="49"/>
      <c r="L42" s="50" t="str">
        <f>IF(K42&gt;0,VLOOKUP(K42,Tabel_FK_E[],2,FALSE),"")</f>
        <v/>
      </c>
      <c r="M42" s="51"/>
      <c r="N42" s="49" t="str">
        <f>IF(M42&gt;0,VLOOKUP(M42,Tabel_FK_B[],2,FALSE),"")</f>
        <v/>
      </c>
      <c r="O42" s="51"/>
      <c r="P42" s="50" t="str">
        <f>IF(O42&gt;0,VLOOKUP(O42,Tabel_FK_W[],2,FALSE),"")</f>
        <v/>
      </c>
      <c r="Q42" s="49" t="str">
        <f>IF(R42="","",CONCATENATE("Risico: ",VLOOKUP(IF(R42&lt;20,"&lt;20",IF(AND(R42&gt;=20,R42&lt;70),"20-70",IF(AND(R42&gt;=70,R42&lt;200),"70-200",IF(AND(R42&gt;=200,R42&lt;400),"200-400",IF(R42&gt;=400,"&gt;400","fout"))))),Tabel_FK_R[],2,FALSE),"." &amp; CHAR(10) &amp; "Te nemen maatregel: ",VLOOKUP(IF(R42&lt;20,"&lt;20",IF(AND(R42&gt;=20,R42&lt;70),"20-70",IF(AND(R42&gt;=70,R42&lt;200),"70-200",IF(AND(R42&gt;=200,R42&lt;400),"200-400",IF(R42&gt;=400,"&gt;400","fout"))))),Tabel_FK_R[],3,FALSE)))</f>
        <v/>
      </c>
      <c r="R42" s="79" t="str">
        <f t="shared" si="7"/>
        <v/>
      </c>
      <c r="S42" s="80"/>
      <c r="T42" s="49"/>
      <c r="U42" s="49"/>
      <c r="V42" s="49"/>
      <c r="W42" s="81"/>
      <c r="X42" s="82"/>
      <c r="Y42" s="49"/>
      <c r="Z42" s="49"/>
      <c r="AA42" s="83"/>
      <c r="AB42" s="51" t="str">
        <f>IF(AA42&gt;0,VLOOKUP(AA42,Tabel_FK_E[],2,FALSE),"")</f>
        <v/>
      </c>
      <c r="AC42" s="51"/>
      <c r="AD42" s="83" t="str">
        <f>IF(AC42&gt;0,VLOOKUP(AC42,Tabel_FK_B[],2,FALSE),"")</f>
        <v/>
      </c>
      <c r="AE42" s="51"/>
      <c r="AF42" s="51" t="str">
        <f>IF(AE42&gt;0,VLOOKUP(AE42,Tabel_FK_W[],2,FALSE),"")</f>
        <v/>
      </c>
      <c r="AG42" s="83" t="str">
        <f>IF(AH42="","",CONCATENATE("Risico: ",VLOOKUP(IF(AH42&lt;20,"&lt;20",IF(AND(AH42&gt;=20,AH42&lt;70),"20-70",IF(AND(AH42&gt;=70,AH42&lt;200),"70-200",IF(AND(AH42&gt;=200,AH42&lt;400),"200-400",IF(AH42&gt;=400,"&gt;400","fout"))))),Tabel_FK_R[],2,FALSE),"." &amp; CHAR(10) &amp; "Te nemen maatregel: ",VLOOKUP(IF(AH42&lt;20,"&lt;20",IF(AND(AH42&gt;=20,AH42&lt;70),"20-70",IF(AND(AH42&gt;=70,AH42&lt;200),"70-200",IF(AND(AH42&gt;=200,AH42&lt;400),"200-400",IF(AH42&gt;=400,"&gt;400","fout"))))),Tabel_FK_R[],3,FALSE)))</f>
        <v/>
      </c>
      <c r="AH42" s="84" t="str">
        <f t="shared" si="2"/>
        <v/>
      </c>
      <c r="AI42" s="49"/>
      <c r="AJ42" s="85"/>
      <c r="AK42" s="76" t="str">
        <f t="shared" si="6"/>
        <v>Nee</v>
      </c>
      <c r="AL42" s="77" t="str">
        <f t="shared" si="3"/>
        <v>Nee</v>
      </c>
      <c r="AM42" s="77" t="str">
        <f t="shared" si="4"/>
        <v/>
      </c>
    </row>
    <row r="43" spans="1:39" x14ac:dyDescent="0.3">
      <c r="A43" s="78">
        <v>38</v>
      </c>
      <c r="B43" s="49"/>
      <c r="C43" s="49"/>
      <c r="D43" s="49"/>
      <c r="E43" s="49"/>
      <c r="F43" s="49"/>
      <c r="G43" s="49"/>
      <c r="H43" s="49"/>
      <c r="I43" s="49"/>
      <c r="J43" s="49"/>
      <c r="K43" s="49"/>
      <c r="L43" s="50" t="str">
        <f>IF(K43&gt;0,VLOOKUP(K43,Tabel_FK_E[],2,FALSE),"")</f>
        <v/>
      </c>
      <c r="M43" s="51"/>
      <c r="N43" s="49" t="str">
        <f>IF(M43&gt;0,VLOOKUP(M43,Tabel_FK_B[],2,FALSE),"")</f>
        <v/>
      </c>
      <c r="O43" s="51"/>
      <c r="P43" s="50" t="str">
        <f>IF(O43&gt;0,VLOOKUP(O43,Tabel_FK_W[],2,FALSE),"")</f>
        <v/>
      </c>
      <c r="Q43" s="49" t="str">
        <f>IF(R43="","",CONCATENATE("Risico: ",VLOOKUP(IF(R43&lt;20,"&lt;20",IF(AND(R43&gt;=20,R43&lt;70),"20-70",IF(AND(R43&gt;=70,R43&lt;200),"70-200",IF(AND(R43&gt;=200,R43&lt;400),"200-400",IF(R43&gt;=400,"&gt;400","fout"))))),Tabel_FK_R[],2,FALSE),"." &amp; CHAR(10) &amp; "Te nemen maatregel: ",VLOOKUP(IF(R43&lt;20,"&lt;20",IF(AND(R43&gt;=20,R43&lt;70),"20-70",IF(AND(R43&gt;=70,R43&lt;200),"70-200",IF(AND(R43&gt;=200,R43&lt;400),"200-400",IF(R43&gt;=400,"&gt;400","fout"))))),Tabel_FK_R[],3,FALSE)))</f>
        <v/>
      </c>
      <c r="R43" s="79" t="str">
        <f t="shared" si="7"/>
        <v/>
      </c>
      <c r="S43" s="80"/>
      <c r="T43" s="49"/>
      <c r="U43" s="49"/>
      <c r="V43" s="49"/>
      <c r="W43" s="81"/>
      <c r="X43" s="82"/>
      <c r="Y43" s="49"/>
      <c r="Z43" s="49"/>
      <c r="AA43" s="83"/>
      <c r="AB43" s="51" t="str">
        <f>IF(AA43&gt;0,VLOOKUP(AA43,Tabel_FK_E[],2,FALSE),"")</f>
        <v/>
      </c>
      <c r="AC43" s="51"/>
      <c r="AD43" s="83" t="str">
        <f>IF(AC43&gt;0,VLOOKUP(AC43,Tabel_FK_B[],2,FALSE),"")</f>
        <v/>
      </c>
      <c r="AE43" s="51"/>
      <c r="AF43" s="51" t="str">
        <f>IF(AE43&gt;0,VLOOKUP(AE43,Tabel_FK_W[],2,FALSE),"")</f>
        <v/>
      </c>
      <c r="AG43" s="83" t="str">
        <f>IF(AH43="","",CONCATENATE("Risico: ",VLOOKUP(IF(AH43&lt;20,"&lt;20",IF(AND(AH43&gt;=20,AH43&lt;70),"20-70",IF(AND(AH43&gt;=70,AH43&lt;200),"70-200",IF(AND(AH43&gt;=200,AH43&lt;400),"200-400",IF(AH43&gt;=400,"&gt;400","fout"))))),Tabel_FK_R[],2,FALSE),"." &amp; CHAR(10) &amp; "Te nemen maatregel: ",VLOOKUP(IF(AH43&lt;20,"&lt;20",IF(AND(AH43&gt;=20,AH43&lt;70),"20-70",IF(AND(AH43&gt;=70,AH43&lt;200),"70-200",IF(AND(AH43&gt;=200,AH43&lt;400),"200-400",IF(AH43&gt;=400,"&gt;400","fout"))))),Tabel_FK_R[],3,FALSE)))</f>
        <v/>
      </c>
      <c r="AH43" s="84" t="str">
        <f t="shared" si="2"/>
        <v/>
      </c>
      <c r="AI43" s="49"/>
      <c r="AJ43" s="85"/>
      <c r="AK43" s="76" t="str">
        <f t="shared" si="6"/>
        <v>Nee</v>
      </c>
      <c r="AL43" s="77" t="str">
        <f t="shared" ref="AL43:AL50" si="8">IF(AND(R43&gt;=70,AH43&lt;70),"Ja","Nee")</f>
        <v>Nee</v>
      </c>
      <c r="AM43" s="77" t="str">
        <f t="shared" ref="AM43:AM50" si="9">IF(AH43&lt;&gt;"",AH43,R43)</f>
        <v/>
      </c>
    </row>
    <row r="44" spans="1:39" x14ac:dyDescent="0.3">
      <c r="A44" s="78">
        <v>39</v>
      </c>
      <c r="B44" s="49"/>
      <c r="C44" s="49"/>
      <c r="D44" s="49"/>
      <c r="E44" s="49"/>
      <c r="F44" s="49"/>
      <c r="G44" s="49"/>
      <c r="H44" s="49"/>
      <c r="I44" s="49"/>
      <c r="J44" s="49"/>
      <c r="K44" s="49"/>
      <c r="L44" s="50" t="str">
        <f>IF(K44&gt;0,VLOOKUP(K44,Tabel_FK_E[],2,FALSE),"")</f>
        <v/>
      </c>
      <c r="M44" s="51"/>
      <c r="N44" s="49" t="str">
        <f>IF(M44&gt;0,VLOOKUP(M44,Tabel_FK_B[],2,FALSE),"")</f>
        <v/>
      </c>
      <c r="O44" s="51"/>
      <c r="P44" s="50" t="str">
        <f>IF(O44&gt;0,VLOOKUP(O44,Tabel_FK_W[],2,FALSE),"")</f>
        <v/>
      </c>
      <c r="Q44" s="49" t="str">
        <f>IF(R44="","",CONCATENATE("Risico: ",VLOOKUP(IF(R44&lt;20,"&lt;20",IF(AND(R44&gt;=20,R44&lt;70),"20-70",IF(AND(R44&gt;=70,R44&lt;200),"70-200",IF(AND(R44&gt;=200,R44&lt;400),"200-400",IF(R44&gt;=400,"&gt;400","fout"))))),Tabel_FK_R[],2,FALSE),"." &amp; CHAR(10) &amp; "Te nemen maatregel: ",VLOOKUP(IF(R44&lt;20,"&lt;20",IF(AND(R44&gt;=20,R44&lt;70),"20-70",IF(AND(R44&gt;=70,R44&lt;200),"70-200",IF(AND(R44&gt;=200,R44&lt;400),"200-400",IF(R44&gt;=400,"&gt;400","fout"))))),Tabel_FK_R[],3,FALSE)))</f>
        <v/>
      </c>
      <c r="R44" s="79" t="str">
        <f t="shared" si="7"/>
        <v/>
      </c>
      <c r="S44" s="80"/>
      <c r="T44" s="49"/>
      <c r="U44" s="49"/>
      <c r="V44" s="49"/>
      <c r="W44" s="81"/>
      <c r="X44" s="82"/>
      <c r="Y44" s="49"/>
      <c r="Z44" s="49"/>
      <c r="AA44" s="83"/>
      <c r="AB44" s="51" t="str">
        <f>IF(AA44&gt;0,VLOOKUP(AA44,Tabel_FK_E[],2,FALSE),"")</f>
        <v/>
      </c>
      <c r="AC44" s="51"/>
      <c r="AD44" s="83" t="str">
        <f>IF(AC44&gt;0,VLOOKUP(AC44,Tabel_FK_B[],2,FALSE),"")</f>
        <v/>
      </c>
      <c r="AE44" s="51"/>
      <c r="AF44" s="51" t="str">
        <f>IF(AE44&gt;0,VLOOKUP(AE44,Tabel_FK_W[],2,FALSE),"")</f>
        <v/>
      </c>
      <c r="AG44" s="83" t="str">
        <f>IF(AH44="","",CONCATENATE("Risico: ",VLOOKUP(IF(AH44&lt;20,"&lt;20",IF(AND(AH44&gt;=20,AH44&lt;70),"20-70",IF(AND(AH44&gt;=70,AH44&lt;200),"70-200",IF(AND(AH44&gt;=200,AH44&lt;400),"200-400",IF(AH44&gt;=400,"&gt;400","fout"))))),Tabel_FK_R[],2,FALSE),"." &amp; CHAR(10) &amp; "Te nemen maatregel: ",VLOOKUP(IF(AH44&lt;20,"&lt;20",IF(AND(AH44&gt;=20,AH44&lt;70),"20-70",IF(AND(AH44&gt;=70,AH44&lt;200),"70-200",IF(AND(AH44&gt;=200,AH44&lt;400),"200-400",IF(AH44&gt;=400,"&gt;400","fout"))))),Tabel_FK_R[],3,FALSE)))</f>
        <v/>
      </c>
      <c r="AH44" s="84" t="str">
        <f t="shared" si="2"/>
        <v/>
      </c>
      <c r="AI44" s="49"/>
      <c r="AJ44" s="85"/>
      <c r="AK44" s="76" t="str">
        <f t="shared" si="6"/>
        <v>Nee</v>
      </c>
      <c r="AL44" s="77" t="str">
        <f t="shared" si="8"/>
        <v>Nee</v>
      </c>
      <c r="AM44" s="77" t="str">
        <f t="shared" si="9"/>
        <v/>
      </c>
    </row>
    <row r="45" spans="1:39" x14ac:dyDescent="0.3">
      <c r="A45" s="78">
        <v>40</v>
      </c>
      <c r="B45" s="49"/>
      <c r="C45" s="49"/>
      <c r="D45" s="49"/>
      <c r="E45" s="49"/>
      <c r="F45" s="49"/>
      <c r="G45" s="49"/>
      <c r="H45" s="49"/>
      <c r="I45" s="49"/>
      <c r="J45" s="49"/>
      <c r="K45" s="49"/>
      <c r="L45" s="50" t="str">
        <f>IF(K45&gt;0,VLOOKUP(K45,Tabel_FK_E[],2,FALSE),"")</f>
        <v/>
      </c>
      <c r="M45" s="51"/>
      <c r="N45" s="49" t="str">
        <f>IF(M45&gt;0,VLOOKUP(M45,Tabel_FK_B[],2,FALSE),"")</f>
        <v/>
      </c>
      <c r="O45" s="51"/>
      <c r="P45" s="50" t="str">
        <f>IF(O45&gt;0,VLOOKUP(O45,Tabel_FK_W[],2,FALSE),"")</f>
        <v/>
      </c>
      <c r="Q45" s="49" t="str">
        <f>IF(R45="","",CONCATENATE("Risico: ",VLOOKUP(IF(R45&lt;20,"&lt;20",IF(AND(R45&gt;=20,R45&lt;70),"20-70",IF(AND(R45&gt;=70,R45&lt;200),"70-200",IF(AND(R45&gt;=200,R45&lt;400),"200-400",IF(R45&gt;=400,"&gt;400","fout"))))),Tabel_FK_R[],2,FALSE),"." &amp; CHAR(10) &amp; "Te nemen maatregel: ",VLOOKUP(IF(R45&lt;20,"&lt;20",IF(AND(R45&gt;=20,R45&lt;70),"20-70",IF(AND(R45&gt;=70,R45&lt;200),"70-200",IF(AND(R45&gt;=200,R45&lt;400),"200-400",IF(R45&gt;=400,"&gt;400","fout"))))),Tabel_FK_R[],3,FALSE)))</f>
        <v/>
      </c>
      <c r="R45" s="79" t="str">
        <f t="shared" si="7"/>
        <v/>
      </c>
      <c r="S45" s="80"/>
      <c r="T45" s="49"/>
      <c r="U45" s="49"/>
      <c r="V45" s="49"/>
      <c r="W45" s="81"/>
      <c r="X45" s="82"/>
      <c r="Y45" s="49"/>
      <c r="Z45" s="49"/>
      <c r="AA45" s="83"/>
      <c r="AB45" s="51" t="str">
        <f>IF(AA45&gt;0,VLOOKUP(AA45,Tabel_FK_E[],2,FALSE),"")</f>
        <v/>
      </c>
      <c r="AC45" s="51"/>
      <c r="AD45" s="83" t="str">
        <f>IF(AC45&gt;0,VLOOKUP(AC45,Tabel_FK_B[],2,FALSE),"")</f>
        <v/>
      </c>
      <c r="AE45" s="51"/>
      <c r="AF45" s="51" t="str">
        <f>IF(AE45&gt;0,VLOOKUP(AE45,Tabel_FK_W[],2,FALSE),"")</f>
        <v/>
      </c>
      <c r="AG45" s="83" t="str">
        <f>IF(AH45="","",CONCATENATE("Risico: ",VLOOKUP(IF(AH45&lt;20,"&lt;20",IF(AND(AH45&gt;=20,AH45&lt;70),"20-70",IF(AND(AH45&gt;=70,AH45&lt;200),"70-200",IF(AND(AH45&gt;=200,AH45&lt;400),"200-400",IF(AH45&gt;=400,"&gt;400","fout"))))),Tabel_FK_R[],2,FALSE),"." &amp; CHAR(10) &amp; "Te nemen maatregel: ",VLOOKUP(IF(AH45&lt;20,"&lt;20",IF(AND(AH45&gt;=20,AH45&lt;70),"20-70",IF(AND(AH45&gt;=70,AH45&lt;200),"70-200",IF(AND(AH45&gt;=200,AH45&lt;400),"200-400",IF(AH45&gt;=400,"&gt;400","fout"))))),Tabel_FK_R[],3,FALSE)))</f>
        <v/>
      </c>
      <c r="AH45" s="84" t="str">
        <f t="shared" si="2"/>
        <v/>
      </c>
      <c r="AI45" s="49"/>
      <c r="AJ45" s="85"/>
      <c r="AK45" s="76" t="str">
        <f t="shared" si="6"/>
        <v>Nee</v>
      </c>
      <c r="AL45" s="77" t="str">
        <f t="shared" si="8"/>
        <v>Nee</v>
      </c>
      <c r="AM45" s="77" t="str">
        <f t="shared" si="9"/>
        <v/>
      </c>
    </row>
    <row r="46" spans="1:39" x14ac:dyDescent="0.3">
      <c r="A46" s="78">
        <v>41</v>
      </c>
      <c r="B46" s="49"/>
      <c r="C46" s="49"/>
      <c r="D46" s="49"/>
      <c r="E46" s="49"/>
      <c r="F46" s="49"/>
      <c r="G46" s="49"/>
      <c r="H46" s="49"/>
      <c r="I46" s="49"/>
      <c r="J46" s="49"/>
      <c r="K46" s="49"/>
      <c r="L46" s="50" t="str">
        <f>IF(K46&gt;0,VLOOKUP(K46,Tabel_FK_E[],2,FALSE),"")</f>
        <v/>
      </c>
      <c r="M46" s="51"/>
      <c r="N46" s="49" t="str">
        <f>IF(M46&gt;0,VLOOKUP(M46,Tabel_FK_B[],2,FALSE),"")</f>
        <v/>
      </c>
      <c r="O46" s="51"/>
      <c r="P46" s="50" t="str">
        <f>IF(O46&gt;0,VLOOKUP(O46,Tabel_FK_W[],2,FALSE),"")</f>
        <v/>
      </c>
      <c r="Q46" s="49" t="str">
        <f>IF(R46="","",CONCATENATE("Risico: ",VLOOKUP(IF(R46&lt;20,"&lt;20",IF(AND(R46&gt;=20,R46&lt;70),"20-70",IF(AND(R46&gt;=70,R46&lt;200),"70-200",IF(AND(R46&gt;=200,R46&lt;400),"200-400",IF(R46&gt;=400,"&gt;400","fout"))))),Tabel_FK_R[],2,FALSE),"." &amp; CHAR(10) &amp; "Te nemen maatregel: ",VLOOKUP(IF(R46&lt;20,"&lt;20",IF(AND(R46&gt;=20,R46&lt;70),"20-70",IF(AND(R46&gt;=70,R46&lt;200),"70-200",IF(AND(R46&gt;=200,R46&lt;400),"200-400",IF(R46&gt;=400,"&gt;400","fout"))))),Tabel_FK_R[],3,FALSE)))</f>
        <v/>
      </c>
      <c r="R46" s="79" t="str">
        <f t="shared" si="7"/>
        <v/>
      </c>
      <c r="S46" s="80"/>
      <c r="T46" s="49"/>
      <c r="U46" s="49"/>
      <c r="V46" s="49"/>
      <c r="W46" s="81"/>
      <c r="X46" s="82"/>
      <c r="Y46" s="49"/>
      <c r="Z46" s="49"/>
      <c r="AA46" s="83"/>
      <c r="AB46" s="51" t="str">
        <f>IF(AA46&gt;0,VLOOKUP(AA46,Tabel_FK_E[],2,FALSE),"")</f>
        <v/>
      </c>
      <c r="AC46" s="51"/>
      <c r="AD46" s="83" t="str">
        <f>IF(AC46&gt;0,VLOOKUP(AC46,Tabel_FK_B[],2,FALSE),"")</f>
        <v/>
      </c>
      <c r="AE46" s="51"/>
      <c r="AF46" s="51" t="str">
        <f>IF(AE46&gt;0,VLOOKUP(AE46,Tabel_FK_W[],2,FALSE),"")</f>
        <v/>
      </c>
      <c r="AG46" s="83" t="str">
        <f>IF(AH46="","",CONCATENATE("Risico: ",VLOOKUP(IF(AH46&lt;20,"&lt;20",IF(AND(AH46&gt;=20,AH46&lt;70),"20-70",IF(AND(AH46&gt;=70,AH46&lt;200),"70-200",IF(AND(AH46&gt;=200,AH46&lt;400),"200-400",IF(AH46&gt;=400,"&gt;400","fout"))))),Tabel_FK_R[],2,FALSE),"." &amp; CHAR(10) &amp; "Te nemen maatregel: ",VLOOKUP(IF(AH46&lt;20,"&lt;20",IF(AND(AH46&gt;=20,AH46&lt;70),"20-70",IF(AND(AH46&gt;=70,AH46&lt;200),"70-200",IF(AND(AH46&gt;=200,AH46&lt;400),"200-400",IF(AH46&gt;=400,"&gt;400","fout"))))),Tabel_FK_R[],3,FALSE)))</f>
        <v/>
      </c>
      <c r="AH46" s="84" t="str">
        <f t="shared" si="2"/>
        <v/>
      </c>
      <c r="AI46" s="49"/>
      <c r="AJ46" s="85"/>
      <c r="AK46" s="76" t="str">
        <f t="shared" si="6"/>
        <v>Nee</v>
      </c>
      <c r="AL46" s="77" t="str">
        <f t="shared" si="8"/>
        <v>Nee</v>
      </c>
      <c r="AM46" s="77" t="str">
        <f t="shared" si="9"/>
        <v/>
      </c>
    </row>
    <row r="47" spans="1:39" x14ac:dyDescent="0.3">
      <c r="A47" s="78">
        <v>42</v>
      </c>
      <c r="B47" s="49"/>
      <c r="C47" s="49"/>
      <c r="D47" s="49"/>
      <c r="E47" s="49"/>
      <c r="F47" s="49"/>
      <c r="G47" s="49"/>
      <c r="H47" s="49"/>
      <c r="I47" s="49"/>
      <c r="J47" s="49"/>
      <c r="K47" s="49"/>
      <c r="L47" s="50" t="str">
        <f>IF(K47&gt;0,VLOOKUP(K47,Tabel_FK_E[],2,FALSE),"")</f>
        <v/>
      </c>
      <c r="M47" s="51"/>
      <c r="N47" s="49" t="str">
        <f>IF(M47&gt;0,VLOOKUP(M47,Tabel_FK_B[],2,FALSE),"")</f>
        <v/>
      </c>
      <c r="O47" s="51"/>
      <c r="P47" s="50" t="str">
        <f>IF(O47&gt;0,VLOOKUP(O47,Tabel_FK_W[],2,FALSE),"")</f>
        <v/>
      </c>
      <c r="Q47" s="49" t="str">
        <f>IF(R47="","",CONCATENATE("Risico: ",VLOOKUP(IF(R47&lt;20,"&lt;20",IF(AND(R47&gt;=20,R47&lt;70),"20-70",IF(AND(R47&gt;=70,R47&lt;200),"70-200",IF(AND(R47&gt;=200,R47&lt;400),"200-400",IF(R47&gt;=400,"&gt;400","fout"))))),Tabel_FK_R[],2,FALSE),"." &amp; CHAR(10) &amp; "Te nemen maatregel: ",VLOOKUP(IF(R47&lt;20,"&lt;20",IF(AND(R47&gt;=20,R47&lt;70),"20-70",IF(AND(R47&gt;=70,R47&lt;200),"70-200",IF(AND(R47&gt;=200,R47&lt;400),"200-400",IF(R47&gt;=400,"&gt;400","fout"))))),Tabel_FK_R[],3,FALSE)))</f>
        <v/>
      </c>
      <c r="R47" s="79" t="str">
        <f t="shared" si="7"/>
        <v/>
      </c>
      <c r="S47" s="80"/>
      <c r="T47" s="49"/>
      <c r="U47" s="49"/>
      <c r="V47" s="49"/>
      <c r="W47" s="81"/>
      <c r="X47" s="82"/>
      <c r="Y47" s="49"/>
      <c r="Z47" s="49"/>
      <c r="AA47" s="83"/>
      <c r="AB47" s="51" t="str">
        <f>IF(AA47&gt;0,VLOOKUP(AA47,Tabel_FK_E[],2,FALSE),"")</f>
        <v/>
      </c>
      <c r="AC47" s="51"/>
      <c r="AD47" s="83" t="str">
        <f>IF(AC47&gt;0,VLOOKUP(AC47,Tabel_FK_B[],2,FALSE),"")</f>
        <v/>
      </c>
      <c r="AE47" s="51"/>
      <c r="AF47" s="51" t="str">
        <f>IF(AE47&gt;0,VLOOKUP(AE47,Tabel_FK_W[],2,FALSE),"")</f>
        <v/>
      </c>
      <c r="AG47" s="83" t="str">
        <f>IF(AH47="","",CONCATENATE("Risico: ",VLOOKUP(IF(AH47&lt;20,"&lt;20",IF(AND(AH47&gt;=20,AH47&lt;70),"20-70",IF(AND(AH47&gt;=70,AH47&lt;200),"70-200",IF(AND(AH47&gt;=200,AH47&lt;400),"200-400",IF(AH47&gt;=400,"&gt;400","fout"))))),Tabel_FK_R[],2,FALSE),"." &amp; CHAR(10) &amp; "Te nemen maatregel: ",VLOOKUP(IF(AH47&lt;20,"&lt;20",IF(AND(AH47&gt;=20,AH47&lt;70),"20-70",IF(AND(AH47&gt;=70,AH47&lt;200),"70-200",IF(AND(AH47&gt;=200,AH47&lt;400),"200-400",IF(AH47&gt;=400,"&gt;400","fout"))))),Tabel_FK_R[],3,FALSE)))</f>
        <v/>
      </c>
      <c r="AH47" s="84" t="str">
        <f t="shared" si="2"/>
        <v/>
      </c>
      <c r="AI47" s="49"/>
      <c r="AJ47" s="85"/>
      <c r="AK47" s="76" t="str">
        <f t="shared" si="6"/>
        <v>Nee</v>
      </c>
      <c r="AL47" s="77" t="str">
        <f t="shared" si="8"/>
        <v>Nee</v>
      </c>
      <c r="AM47" s="77" t="str">
        <f t="shared" si="9"/>
        <v/>
      </c>
    </row>
    <row r="48" spans="1:39" x14ac:dyDescent="0.3">
      <c r="A48" s="78">
        <v>43</v>
      </c>
      <c r="B48" s="49"/>
      <c r="C48" s="49"/>
      <c r="D48" s="49"/>
      <c r="E48" s="49"/>
      <c r="F48" s="49"/>
      <c r="G48" s="49"/>
      <c r="H48" s="49"/>
      <c r="I48" s="49"/>
      <c r="J48" s="49"/>
      <c r="K48" s="49"/>
      <c r="L48" s="50" t="str">
        <f>IF(K48&gt;0,VLOOKUP(K48,Tabel_FK_E[],2,FALSE),"")</f>
        <v/>
      </c>
      <c r="M48" s="51"/>
      <c r="N48" s="49" t="str">
        <f>IF(M48&gt;0,VLOOKUP(M48,Tabel_FK_B[],2,FALSE),"")</f>
        <v/>
      </c>
      <c r="O48" s="51"/>
      <c r="P48" s="50" t="str">
        <f>IF(O48&gt;0,VLOOKUP(O48,Tabel_FK_W[],2,FALSE),"")</f>
        <v/>
      </c>
      <c r="Q48" s="49" t="str">
        <f>IF(R48="","",CONCATENATE("Risico: ",VLOOKUP(IF(R48&lt;20,"&lt;20",IF(AND(R48&gt;=20,R48&lt;70),"20-70",IF(AND(R48&gt;=70,R48&lt;200),"70-200",IF(AND(R48&gt;=200,R48&lt;400),"200-400",IF(R48&gt;=400,"&gt;400","fout"))))),Tabel_FK_R[],2,FALSE),"." &amp; CHAR(10) &amp; "Te nemen maatregel: ",VLOOKUP(IF(R48&lt;20,"&lt;20",IF(AND(R48&gt;=20,R48&lt;70),"20-70",IF(AND(R48&gt;=70,R48&lt;200),"70-200",IF(AND(R48&gt;=200,R48&lt;400),"200-400",IF(R48&gt;=400,"&gt;400","fout"))))),Tabel_FK_R[],3,FALSE)))</f>
        <v/>
      </c>
      <c r="R48" s="79" t="str">
        <f t="shared" si="7"/>
        <v/>
      </c>
      <c r="S48" s="80"/>
      <c r="T48" s="49"/>
      <c r="U48" s="49"/>
      <c r="V48" s="49"/>
      <c r="W48" s="81"/>
      <c r="X48" s="82"/>
      <c r="Y48" s="49"/>
      <c r="Z48" s="49"/>
      <c r="AA48" s="83"/>
      <c r="AB48" s="51" t="str">
        <f>IF(AA48&gt;0,VLOOKUP(AA48,Tabel_FK_E[],2,FALSE),"")</f>
        <v/>
      </c>
      <c r="AC48" s="51"/>
      <c r="AD48" s="83" t="str">
        <f>IF(AC48&gt;0,VLOOKUP(AC48,Tabel_FK_B[],2,FALSE),"")</f>
        <v/>
      </c>
      <c r="AE48" s="51"/>
      <c r="AF48" s="51" t="str">
        <f>IF(AE48&gt;0,VLOOKUP(AE48,Tabel_FK_W[],2,FALSE),"")</f>
        <v/>
      </c>
      <c r="AG48" s="83" t="str">
        <f>IF(AH48="","",CONCATENATE("Risico: ",VLOOKUP(IF(AH48&lt;20,"&lt;20",IF(AND(AH48&gt;=20,AH48&lt;70),"20-70",IF(AND(AH48&gt;=70,AH48&lt;200),"70-200",IF(AND(AH48&gt;=200,AH48&lt;400),"200-400",IF(AH48&gt;=400,"&gt;400","fout"))))),Tabel_FK_R[],2,FALSE),"." &amp; CHAR(10) &amp; "Te nemen maatregel: ",VLOOKUP(IF(AH48&lt;20,"&lt;20",IF(AND(AH48&gt;=20,AH48&lt;70),"20-70",IF(AND(AH48&gt;=70,AH48&lt;200),"70-200",IF(AND(AH48&gt;=200,AH48&lt;400),"200-400",IF(AH48&gt;=400,"&gt;400","fout"))))),Tabel_FK_R[],3,FALSE)))</f>
        <v/>
      </c>
      <c r="AH48" s="84" t="str">
        <f t="shared" si="2"/>
        <v/>
      </c>
      <c r="AI48" s="49"/>
      <c r="AJ48" s="85"/>
      <c r="AK48" s="76" t="str">
        <f t="shared" si="6"/>
        <v>Nee</v>
      </c>
      <c r="AL48" s="77" t="str">
        <f t="shared" si="8"/>
        <v>Nee</v>
      </c>
      <c r="AM48" s="77" t="str">
        <f t="shared" si="9"/>
        <v/>
      </c>
    </row>
    <row r="49" spans="1:39" x14ac:dyDescent="0.3">
      <c r="A49" s="78">
        <v>44</v>
      </c>
      <c r="B49" s="49"/>
      <c r="C49" s="49"/>
      <c r="D49" s="49"/>
      <c r="E49" s="49"/>
      <c r="F49" s="49"/>
      <c r="G49" s="49"/>
      <c r="H49" s="49"/>
      <c r="I49" s="49"/>
      <c r="J49" s="49"/>
      <c r="K49" s="49"/>
      <c r="L49" s="50" t="str">
        <f>IF(K49&gt;0,VLOOKUP(K49,Tabel_FK_E[],2,FALSE),"")</f>
        <v/>
      </c>
      <c r="M49" s="51"/>
      <c r="N49" s="49" t="str">
        <f>IF(M49&gt;0,VLOOKUP(M49,Tabel_FK_B[],2,FALSE),"")</f>
        <v/>
      </c>
      <c r="O49" s="51"/>
      <c r="P49" s="50" t="str">
        <f>IF(O49&gt;0,VLOOKUP(O49,Tabel_FK_W[],2,FALSE),"")</f>
        <v/>
      </c>
      <c r="Q49" s="49" t="str">
        <f>IF(R49="","",CONCATENATE("Risico: ",VLOOKUP(IF(R49&lt;20,"&lt;20",IF(AND(R49&gt;=20,R49&lt;70),"20-70",IF(AND(R49&gt;=70,R49&lt;200),"70-200",IF(AND(R49&gt;=200,R49&lt;400),"200-400",IF(R49&gt;=400,"&gt;400","fout"))))),Tabel_FK_R[],2,FALSE),"." &amp; CHAR(10) &amp; "Te nemen maatregel: ",VLOOKUP(IF(R49&lt;20,"&lt;20",IF(AND(R49&gt;=20,R49&lt;70),"20-70",IF(AND(R49&gt;=70,R49&lt;200),"70-200",IF(AND(R49&gt;=200,R49&lt;400),"200-400",IF(R49&gt;=400,"&gt;400","fout"))))),Tabel_FK_R[],3,FALSE)))</f>
        <v/>
      </c>
      <c r="R49" s="79" t="str">
        <f t="shared" si="7"/>
        <v/>
      </c>
      <c r="S49" s="80"/>
      <c r="T49" s="49"/>
      <c r="U49" s="49"/>
      <c r="V49" s="49"/>
      <c r="W49" s="81"/>
      <c r="X49" s="82"/>
      <c r="Y49" s="49"/>
      <c r="Z49" s="49"/>
      <c r="AA49" s="83"/>
      <c r="AB49" s="51" t="str">
        <f>IF(AA49&gt;0,VLOOKUP(AA49,Tabel_FK_E[],2,FALSE),"")</f>
        <v/>
      </c>
      <c r="AC49" s="51"/>
      <c r="AD49" s="83" t="str">
        <f>IF(AC49&gt;0,VLOOKUP(AC49,Tabel_FK_B[],2,FALSE),"")</f>
        <v/>
      </c>
      <c r="AE49" s="51"/>
      <c r="AF49" s="51" t="str">
        <f>IF(AE49&gt;0,VLOOKUP(AE49,Tabel_FK_W[],2,FALSE),"")</f>
        <v/>
      </c>
      <c r="AG49" s="83" t="str">
        <f>IF(AH49="","",CONCATENATE("Risico: ",VLOOKUP(IF(AH49&lt;20,"&lt;20",IF(AND(AH49&gt;=20,AH49&lt;70),"20-70",IF(AND(AH49&gt;=70,AH49&lt;200),"70-200",IF(AND(AH49&gt;=200,AH49&lt;400),"200-400",IF(AH49&gt;=400,"&gt;400","fout"))))),Tabel_FK_R[],2,FALSE),"." &amp; CHAR(10) &amp; "Te nemen maatregel: ",VLOOKUP(IF(AH49&lt;20,"&lt;20",IF(AND(AH49&gt;=20,AH49&lt;70),"20-70",IF(AND(AH49&gt;=70,AH49&lt;200),"70-200",IF(AND(AH49&gt;=200,AH49&lt;400),"200-400",IF(AH49&gt;=400,"&gt;400","fout"))))),Tabel_FK_R[],3,FALSE)))</f>
        <v/>
      </c>
      <c r="AH49" s="84" t="str">
        <f t="shared" si="2"/>
        <v/>
      </c>
      <c r="AI49" s="49"/>
      <c r="AJ49" s="85"/>
      <c r="AK49" s="76" t="str">
        <f t="shared" si="6"/>
        <v>Nee</v>
      </c>
      <c r="AL49" s="77" t="str">
        <f t="shared" si="8"/>
        <v>Nee</v>
      </c>
      <c r="AM49" s="77" t="str">
        <f t="shared" si="9"/>
        <v/>
      </c>
    </row>
    <row r="50" spans="1:39" x14ac:dyDescent="0.3">
      <c r="A50" s="78">
        <v>45</v>
      </c>
      <c r="B50" s="49"/>
      <c r="C50" s="49"/>
      <c r="D50" s="49"/>
      <c r="E50" s="49"/>
      <c r="F50" s="49"/>
      <c r="G50" s="49"/>
      <c r="H50" s="49"/>
      <c r="I50" s="49"/>
      <c r="J50" s="49"/>
      <c r="K50" s="49"/>
      <c r="L50" s="50" t="str">
        <f>IF(K50&gt;0,VLOOKUP(K50,Tabel_FK_E[],2,FALSE),"")</f>
        <v/>
      </c>
      <c r="M50" s="51"/>
      <c r="N50" s="49" t="str">
        <f>IF(M50&gt;0,VLOOKUP(M50,Tabel_FK_B[],2,FALSE),"")</f>
        <v/>
      </c>
      <c r="O50" s="51"/>
      <c r="P50" s="50" t="str">
        <f>IF(O50&gt;0,VLOOKUP(O50,Tabel_FK_W[],2,FALSE),"")</f>
        <v/>
      </c>
      <c r="Q50" s="49" t="str">
        <f>IF(R50="","",CONCATENATE("Risico: ",VLOOKUP(IF(R50&lt;20,"&lt;20",IF(AND(R50&gt;=20,R50&lt;70),"20-70",IF(AND(R50&gt;=70,R50&lt;200),"70-200",IF(AND(R50&gt;=200,R50&lt;400),"200-400",IF(R50&gt;=400,"&gt;400","fout"))))),Tabel_FK_R[],2,FALSE),"." &amp; CHAR(10) &amp; "Te nemen maatregel: ",VLOOKUP(IF(R50&lt;20,"&lt;20",IF(AND(R50&gt;=20,R50&lt;70),"20-70",IF(AND(R50&gt;=70,R50&lt;200),"70-200",IF(AND(R50&gt;=200,R50&lt;400),"200-400",IF(R50&gt;=400,"&gt;400","fout"))))),Tabel_FK_R[],3,FALSE)))</f>
        <v/>
      </c>
      <c r="R50" s="79" t="str">
        <f t="shared" si="7"/>
        <v/>
      </c>
      <c r="S50" s="80"/>
      <c r="T50" s="49"/>
      <c r="U50" s="49"/>
      <c r="V50" s="49"/>
      <c r="W50" s="81"/>
      <c r="X50" s="82"/>
      <c r="Y50" s="49"/>
      <c r="Z50" s="49"/>
      <c r="AA50" s="83"/>
      <c r="AB50" s="51" t="str">
        <f>IF(AA50&gt;0,VLOOKUP(AA50,Tabel_FK_E[],2,FALSE),"")</f>
        <v/>
      </c>
      <c r="AC50" s="51"/>
      <c r="AD50" s="83" t="str">
        <f>IF(AC50&gt;0,VLOOKUP(AC50,Tabel_FK_B[],2,FALSE),"")</f>
        <v/>
      </c>
      <c r="AE50" s="51"/>
      <c r="AF50" s="51" t="str">
        <f>IF(AE50&gt;0,VLOOKUP(AE50,Tabel_FK_W[],2,FALSE),"")</f>
        <v/>
      </c>
      <c r="AG50" s="83" t="str">
        <f>IF(AH50="","",CONCATENATE("Risico: ",VLOOKUP(IF(AH50&lt;20,"&lt;20",IF(AND(AH50&gt;=20,AH50&lt;70),"20-70",IF(AND(AH50&gt;=70,AH50&lt;200),"70-200",IF(AND(AH50&gt;=200,AH50&lt;400),"200-400",IF(AH50&gt;=400,"&gt;400","fout"))))),Tabel_FK_R[],2,FALSE),"." &amp; CHAR(10) &amp; "Te nemen maatregel: ",VLOOKUP(IF(AH50&lt;20,"&lt;20",IF(AND(AH50&gt;=20,AH50&lt;70),"20-70",IF(AND(AH50&gt;=70,AH50&lt;200),"70-200",IF(AND(AH50&gt;=200,AH50&lt;400),"200-400",IF(AH50&gt;=400,"&gt;400","fout"))))),Tabel_FK_R[],3,FALSE)))</f>
        <v/>
      </c>
      <c r="AH50" s="84" t="str">
        <f t="shared" si="2"/>
        <v/>
      </c>
      <c r="AI50" s="49"/>
      <c r="AJ50" s="85"/>
      <c r="AK50" s="76" t="str">
        <f t="shared" si="6"/>
        <v>Nee</v>
      </c>
      <c r="AL50" s="77" t="str">
        <f t="shared" si="8"/>
        <v>Nee</v>
      </c>
      <c r="AM50" s="77" t="str">
        <f t="shared" si="9"/>
        <v/>
      </c>
    </row>
    <row r="51" spans="1:39" x14ac:dyDescent="0.3">
      <c r="A51" s="78">
        <v>46</v>
      </c>
      <c r="B51" s="49"/>
      <c r="C51" s="49"/>
      <c r="D51" s="49"/>
      <c r="E51" s="49"/>
      <c r="F51" s="49"/>
      <c r="G51" s="49"/>
      <c r="H51" s="49"/>
      <c r="I51" s="49"/>
      <c r="J51" s="49"/>
      <c r="K51" s="49"/>
      <c r="L51" s="50" t="str">
        <f>IF(K51&gt;0,VLOOKUP(K51,Tabel_FK_E[],2,FALSE),"")</f>
        <v/>
      </c>
      <c r="M51" s="51"/>
      <c r="N51" s="49" t="str">
        <f>IF(M51&gt;0,VLOOKUP(M51,Tabel_FK_B[],2,FALSE),"")</f>
        <v/>
      </c>
      <c r="O51" s="51"/>
      <c r="P51" s="50" t="str">
        <f>IF(O51&gt;0,VLOOKUP(O51,Tabel_FK_W[],2,FALSE),"")</f>
        <v/>
      </c>
      <c r="Q51" s="49" t="str">
        <f>IF(R51="","",CONCATENATE("Risico: ",VLOOKUP(IF(R51&lt;20,"&lt;20",IF(AND(R51&gt;=20,R51&lt;70),"20-70",IF(AND(R51&gt;=70,R51&lt;200),"70-200",IF(AND(R51&gt;=200,R51&lt;400),"200-400",IF(R51&gt;=400,"&gt;400","fout"))))),Tabel_FK_R[],2,FALSE),"." &amp; CHAR(10) &amp; "Te nemen maatregel: ",VLOOKUP(IF(R51&lt;20,"&lt;20",IF(AND(R51&gt;=20,R51&lt;70),"20-70",IF(AND(R51&gt;=70,R51&lt;200),"70-200",IF(AND(R51&gt;=200,R51&lt;400),"200-400",IF(R51&gt;=400,"&gt;400","fout"))))),Tabel_FK_R[],3,FALSE)))</f>
        <v/>
      </c>
      <c r="R51" s="79" t="str">
        <f t="shared" si="7"/>
        <v/>
      </c>
      <c r="S51" s="80"/>
      <c r="T51" s="49"/>
      <c r="U51" s="49"/>
      <c r="V51" s="49"/>
      <c r="W51" s="81"/>
      <c r="X51" s="82"/>
      <c r="Y51" s="49"/>
      <c r="Z51" s="49"/>
      <c r="AA51" s="83"/>
      <c r="AB51" s="51" t="str">
        <f>IF(AA51&gt;0,VLOOKUP(AA51,Tabel_FK_E[],2,FALSE),"")</f>
        <v/>
      </c>
      <c r="AC51" s="51"/>
      <c r="AD51" s="83" t="str">
        <f>IF(AC51&gt;0,VLOOKUP(AC51,Tabel_FK_B[],2,FALSE),"")</f>
        <v/>
      </c>
      <c r="AE51" s="51"/>
      <c r="AF51" s="51" t="str">
        <f>IF(AE51&gt;0,VLOOKUP(AE51,Tabel_FK_W[],2,FALSE),"")</f>
        <v/>
      </c>
      <c r="AG51" s="83" t="str">
        <f>IF(AH51="","",CONCATENATE("Risico: ",VLOOKUP(IF(AH51&lt;20,"&lt;20",IF(AND(AH51&gt;=20,AH51&lt;70),"20-70",IF(AND(AH51&gt;=70,AH51&lt;200),"70-200",IF(AND(AH51&gt;=200,AH51&lt;400),"200-400",IF(AH51&gt;=400,"&gt;400","fout"))))),Tabel_FK_R[],2,FALSE),"." &amp; CHAR(10) &amp; "Te nemen maatregel: ",VLOOKUP(IF(AH51&lt;20,"&lt;20",IF(AND(AH51&gt;=20,AH51&lt;70),"20-70",IF(AND(AH51&gt;=70,AH51&lt;200),"70-200",IF(AND(AH51&gt;=200,AH51&lt;400),"200-400",IF(AH51&gt;=400,"&gt;400","fout"))))),Tabel_FK_R[],3,FALSE)))</f>
        <v/>
      </c>
      <c r="AH51" s="84" t="str">
        <f t="shared" si="2"/>
        <v/>
      </c>
      <c r="AI51" s="49"/>
      <c r="AJ51" s="85"/>
      <c r="AK51" s="76" t="str">
        <f t="shared" si="6"/>
        <v>Nee</v>
      </c>
      <c r="AL51" s="77" t="str">
        <f t="shared" si="3"/>
        <v>Nee</v>
      </c>
      <c r="AM51" s="77" t="str">
        <f t="shared" si="4"/>
        <v/>
      </c>
    </row>
    <row r="52" spans="1:39" x14ac:dyDescent="0.3">
      <c r="A52" s="78">
        <v>47</v>
      </c>
      <c r="B52" s="49"/>
      <c r="C52" s="49"/>
      <c r="D52" s="49"/>
      <c r="E52" s="49"/>
      <c r="F52" s="49"/>
      <c r="G52" s="49"/>
      <c r="H52" s="49"/>
      <c r="I52" s="49"/>
      <c r="J52" s="49"/>
      <c r="K52" s="49"/>
      <c r="L52" s="50" t="str">
        <f>IF(K52&gt;0,VLOOKUP(K52,Tabel_FK_E[],2,FALSE),"")</f>
        <v/>
      </c>
      <c r="M52" s="51"/>
      <c r="N52" s="49" t="str">
        <f>IF(M52&gt;0,VLOOKUP(M52,Tabel_FK_B[],2,FALSE),"")</f>
        <v/>
      </c>
      <c r="O52" s="51"/>
      <c r="P52" s="50" t="str">
        <f>IF(O52&gt;0,VLOOKUP(O52,Tabel_FK_W[],2,FALSE),"")</f>
        <v/>
      </c>
      <c r="Q52" s="49" t="str">
        <f>IF(R52="","",CONCATENATE("Risico: ",VLOOKUP(IF(R52&lt;20,"&lt;20",IF(AND(R52&gt;=20,R52&lt;70),"20-70",IF(AND(R52&gt;=70,R52&lt;200),"70-200",IF(AND(R52&gt;=200,R52&lt;400),"200-400",IF(R52&gt;=400,"&gt;400","fout"))))),Tabel_FK_R[],2,FALSE),"." &amp; CHAR(10) &amp; "Te nemen maatregel: ",VLOOKUP(IF(R52&lt;20,"&lt;20",IF(AND(R52&gt;=20,R52&lt;70),"20-70",IF(AND(R52&gt;=70,R52&lt;200),"70-200",IF(AND(R52&gt;=200,R52&lt;400),"200-400",IF(R52&gt;=400,"&gt;400","fout"))))),Tabel_FK_R[],3,FALSE)))</f>
        <v/>
      </c>
      <c r="R52" s="79" t="str">
        <f t="shared" si="7"/>
        <v/>
      </c>
      <c r="S52" s="80"/>
      <c r="T52" s="49"/>
      <c r="U52" s="49"/>
      <c r="V52" s="49"/>
      <c r="W52" s="81"/>
      <c r="X52" s="82"/>
      <c r="Y52" s="49"/>
      <c r="Z52" s="49"/>
      <c r="AA52" s="83"/>
      <c r="AB52" s="51" t="str">
        <f>IF(AA52&gt;0,VLOOKUP(AA52,Tabel_FK_E[],2,FALSE),"")</f>
        <v/>
      </c>
      <c r="AC52" s="51"/>
      <c r="AD52" s="83" t="str">
        <f>IF(AC52&gt;0,VLOOKUP(AC52,Tabel_FK_B[],2,FALSE),"")</f>
        <v/>
      </c>
      <c r="AE52" s="51"/>
      <c r="AF52" s="51" t="str">
        <f>IF(AE52&gt;0,VLOOKUP(AE52,Tabel_FK_W[],2,FALSE),"")</f>
        <v/>
      </c>
      <c r="AG52" s="83" t="str">
        <f>IF(AH52="","",CONCATENATE("Risico: ",VLOOKUP(IF(AH52&lt;20,"&lt;20",IF(AND(AH52&gt;=20,AH52&lt;70),"20-70",IF(AND(AH52&gt;=70,AH52&lt;200),"70-200",IF(AND(AH52&gt;=200,AH52&lt;400),"200-400",IF(AH52&gt;=400,"&gt;400","fout"))))),Tabel_FK_R[],2,FALSE),"." &amp; CHAR(10) &amp; "Te nemen maatregel: ",VLOOKUP(IF(AH52&lt;20,"&lt;20",IF(AND(AH52&gt;=20,AH52&lt;70),"20-70",IF(AND(AH52&gt;=70,AH52&lt;200),"70-200",IF(AND(AH52&gt;=200,AH52&lt;400),"200-400",IF(AH52&gt;=400,"&gt;400","fout"))))),Tabel_FK_R[],3,FALSE)))</f>
        <v/>
      </c>
      <c r="AH52" s="84" t="str">
        <f t="shared" si="2"/>
        <v/>
      </c>
      <c r="AI52" s="49"/>
      <c r="AJ52" s="85"/>
      <c r="AK52" s="76" t="str">
        <f t="shared" si="6"/>
        <v>Nee</v>
      </c>
      <c r="AL52" s="77" t="str">
        <f t="shared" si="3"/>
        <v>Nee</v>
      </c>
      <c r="AM52" s="77" t="str">
        <f t="shared" si="4"/>
        <v/>
      </c>
    </row>
    <row r="53" spans="1:39" x14ac:dyDescent="0.3">
      <c r="A53" s="78">
        <v>48</v>
      </c>
      <c r="B53" s="49"/>
      <c r="C53" s="49"/>
      <c r="D53" s="49"/>
      <c r="E53" s="49"/>
      <c r="F53" s="49"/>
      <c r="G53" s="49"/>
      <c r="H53" s="49"/>
      <c r="I53" s="49"/>
      <c r="J53" s="49"/>
      <c r="K53" s="49"/>
      <c r="L53" s="50" t="str">
        <f>IF(K53&gt;0,VLOOKUP(K53,Tabel_FK_E[],2,FALSE),"")</f>
        <v/>
      </c>
      <c r="M53" s="51"/>
      <c r="N53" s="49" t="str">
        <f>IF(M53&gt;0,VLOOKUP(M53,Tabel_FK_B[],2,FALSE),"")</f>
        <v/>
      </c>
      <c r="O53" s="51"/>
      <c r="P53" s="50" t="str">
        <f>IF(O53&gt;0,VLOOKUP(O53,Tabel_FK_W[],2,FALSE),"")</f>
        <v/>
      </c>
      <c r="Q53" s="49" t="str">
        <f>IF(R53="","",CONCATENATE("Risico: ",VLOOKUP(IF(R53&lt;20,"&lt;20",IF(AND(R53&gt;=20,R53&lt;70),"20-70",IF(AND(R53&gt;=70,R53&lt;200),"70-200",IF(AND(R53&gt;=200,R53&lt;400),"200-400",IF(R53&gt;=400,"&gt;400","fout"))))),Tabel_FK_R[],2,FALSE),"." &amp; CHAR(10) &amp; "Te nemen maatregel: ",VLOOKUP(IF(R53&lt;20,"&lt;20",IF(AND(R53&gt;=20,R53&lt;70),"20-70",IF(AND(R53&gt;=70,R53&lt;200),"70-200",IF(AND(R53&gt;=200,R53&lt;400),"200-400",IF(R53&gt;=400,"&gt;400","fout"))))),Tabel_FK_R[],3,FALSE)))</f>
        <v/>
      </c>
      <c r="R53" s="79" t="str">
        <f t="shared" si="7"/>
        <v/>
      </c>
      <c r="S53" s="80"/>
      <c r="T53" s="49"/>
      <c r="U53" s="49"/>
      <c r="V53" s="49"/>
      <c r="W53" s="81"/>
      <c r="X53" s="82"/>
      <c r="Y53" s="49"/>
      <c r="Z53" s="49"/>
      <c r="AA53" s="83"/>
      <c r="AB53" s="51" t="str">
        <f>IF(AA53&gt;0,VLOOKUP(AA53,Tabel_FK_E[],2,FALSE),"")</f>
        <v/>
      </c>
      <c r="AC53" s="51"/>
      <c r="AD53" s="83" t="str">
        <f>IF(AC53&gt;0,VLOOKUP(AC53,Tabel_FK_B[],2,FALSE),"")</f>
        <v/>
      </c>
      <c r="AE53" s="51"/>
      <c r="AF53" s="51" t="str">
        <f>IF(AE53&gt;0,VLOOKUP(AE53,Tabel_FK_W[],2,FALSE),"")</f>
        <v/>
      </c>
      <c r="AG53" s="83" t="str">
        <f>IF(AH53="","",CONCATENATE("Risico: ",VLOOKUP(IF(AH53&lt;20,"&lt;20",IF(AND(AH53&gt;=20,AH53&lt;70),"20-70",IF(AND(AH53&gt;=70,AH53&lt;200),"70-200",IF(AND(AH53&gt;=200,AH53&lt;400),"200-400",IF(AH53&gt;=400,"&gt;400","fout"))))),Tabel_FK_R[],2,FALSE),"." &amp; CHAR(10) &amp; "Te nemen maatregel: ",VLOOKUP(IF(AH53&lt;20,"&lt;20",IF(AND(AH53&gt;=20,AH53&lt;70),"20-70",IF(AND(AH53&gt;=70,AH53&lt;200),"70-200",IF(AND(AH53&gt;=200,AH53&lt;400),"200-400",IF(AH53&gt;=400,"&gt;400","fout"))))),Tabel_FK_R[],3,FALSE)))</f>
        <v/>
      </c>
      <c r="AH53" s="84" t="str">
        <f t="shared" si="2"/>
        <v/>
      </c>
      <c r="AI53" s="49"/>
      <c r="AJ53" s="85"/>
      <c r="AK53" s="76" t="str">
        <f t="shared" si="6"/>
        <v>Nee</v>
      </c>
      <c r="AL53" s="77" t="str">
        <f t="shared" si="3"/>
        <v>Nee</v>
      </c>
      <c r="AM53" s="77" t="str">
        <f t="shared" si="4"/>
        <v/>
      </c>
    </row>
    <row r="54" spans="1:39" x14ac:dyDescent="0.3">
      <c r="A54" s="78">
        <v>49</v>
      </c>
      <c r="B54" s="49"/>
      <c r="C54" s="49"/>
      <c r="D54" s="49"/>
      <c r="E54" s="49"/>
      <c r="F54" s="49"/>
      <c r="G54" s="49"/>
      <c r="H54" s="49"/>
      <c r="I54" s="49"/>
      <c r="J54" s="49"/>
      <c r="K54" s="49"/>
      <c r="L54" s="50" t="str">
        <f>IF(K54&gt;0,VLOOKUP(K54,Tabel_FK_E[],2,FALSE),"")</f>
        <v/>
      </c>
      <c r="M54" s="51"/>
      <c r="N54" s="49" t="str">
        <f>IF(M54&gt;0,VLOOKUP(M54,Tabel_FK_B[],2,FALSE),"")</f>
        <v/>
      </c>
      <c r="O54" s="51"/>
      <c r="P54" s="50" t="str">
        <f>IF(O54&gt;0,VLOOKUP(O54,Tabel_FK_W[],2,FALSE),"")</f>
        <v/>
      </c>
      <c r="Q54" s="49" t="str">
        <f>IF(R54="","",CONCATENATE("Risico: ",VLOOKUP(IF(R54&lt;20,"&lt;20",IF(AND(R54&gt;=20,R54&lt;70),"20-70",IF(AND(R54&gt;=70,R54&lt;200),"70-200",IF(AND(R54&gt;=200,R54&lt;400),"200-400",IF(R54&gt;=400,"&gt;400","fout"))))),Tabel_FK_R[],2,FALSE),"." &amp; CHAR(10) &amp; "Te nemen maatregel: ",VLOOKUP(IF(R54&lt;20,"&lt;20",IF(AND(R54&gt;=20,R54&lt;70),"20-70",IF(AND(R54&gt;=70,R54&lt;200),"70-200",IF(AND(R54&gt;=200,R54&lt;400),"200-400",IF(R54&gt;=400,"&gt;400","fout"))))),Tabel_FK_R[],3,FALSE)))</f>
        <v/>
      </c>
      <c r="R54" s="79" t="str">
        <f t="shared" si="7"/>
        <v/>
      </c>
      <c r="S54" s="80"/>
      <c r="T54" s="49"/>
      <c r="U54" s="49"/>
      <c r="V54" s="49"/>
      <c r="W54" s="81"/>
      <c r="X54" s="82"/>
      <c r="Y54" s="49"/>
      <c r="Z54" s="49"/>
      <c r="AA54" s="83"/>
      <c r="AB54" s="51" t="str">
        <f>IF(AA54&gt;0,VLOOKUP(AA54,Tabel_FK_E[],2,FALSE),"")</f>
        <v/>
      </c>
      <c r="AC54" s="51"/>
      <c r="AD54" s="83" t="str">
        <f>IF(AC54&gt;0,VLOOKUP(AC54,Tabel_FK_B[],2,FALSE),"")</f>
        <v/>
      </c>
      <c r="AE54" s="51"/>
      <c r="AF54" s="51" t="str">
        <f>IF(AE54&gt;0,VLOOKUP(AE54,Tabel_FK_W[],2,FALSE),"")</f>
        <v/>
      </c>
      <c r="AG54" s="83" t="str">
        <f>IF(AH54="","",CONCATENATE("Risico: ",VLOOKUP(IF(AH54&lt;20,"&lt;20",IF(AND(AH54&gt;=20,AH54&lt;70),"20-70",IF(AND(AH54&gt;=70,AH54&lt;200),"70-200",IF(AND(AH54&gt;=200,AH54&lt;400),"200-400",IF(AH54&gt;=400,"&gt;400","fout"))))),Tabel_FK_R[],2,FALSE),"." &amp; CHAR(10) &amp; "Te nemen maatregel: ",VLOOKUP(IF(AH54&lt;20,"&lt;20",IF(AND(AH54&gt;=20,AH54&lt;70),"20-70",IF(AND(AH54&gt;=70,AH54&lt;200),"70-200",IF(AND(AH54&gt;=200,AH54&lt;400),"200-400",IF(AH54&gt;=400,"&gt;400","fout"))))),Tabel_FK_R[],3,FALSE)))</f>
        <v/>
      </c>
      <c r="AH54" s="84" t="str">
        <f t="shared" si="2"/>
        <v/>
      </c>
      <c r="AI54" s="49"/>
      <c r="AJ54" s="85"/>
      <c r="AK54" s="76" t="str">
        <f t="shared" si="6"/>
        <v>Nee</v>
      </c>
      <c r="AL54" s="77" t="str">
        <f t="shared" si="3"/>
        <v>Nee</v>
      </c>
      <c r="AM54" s="77" t="str">
        <f t="shared" si="4"/>
        <v/>
      </c>
    </row>
    <row r="55" spans="1:39" x14ac:dyDescent="0.3">
      <c r="A55" s="78">
        <v>50</v>
      </c>
      <c r="B55" s="49"/>
      <c r="C55" s="49"/>
      <c r="D55" s="49"/>
      <c r="E55" s="49"/>
      <c r="F55" s="49"/>
      <c r="G55" s="49"/>
      <c r="H55" s="49"/>
      <c r="I55" s="49"/>
      <c r="J55" s="49"/>
      <c r="K55" s="49"/>
      <c r="L55" s="50" t="str">
        <f>IF(K55&gt;0,VLOOKUP(K55,Tabel_FK_E[],2,FALSE),"")</f>
        <v/>
      </c>
      <c r="M55" s="51"/>
      <c r="N55" s="49" t="str">
        <f>IF(M55&gt;0,VLOOKUP(M55,Tabel_FK_B[],2,FALSE),"")</f>
        <v/>
      </c>
      <c r="O55" s="51"/>
      <c r="P55" s="50" t="str">
        <f>IF(O55&gt;0,VLOOKUP(O55,Tabel_FK_W[],2,FALSE),"")</f>
        <v/>
      </c>
      <c r="Q55" s="49" t="str">
        <f>IF(R55="","",CONCATENATE("Risico: ",VLOOKUP(IF(R55&lt;20,"&lt;20",IF(AND(R55&gt;=20,R55&lt;70),"20-70",IF(AND(R55&gt;=70,R55&lt;200),"70-200",IF(AND(R55&gt;=200,R55&lt;400),"200-400",IF(R55&gt;=400,"&gt;400","fout"))))),Tabel_FK_R[],2,FALSE),"." &amp; CHAR(10) &amp; "Te nemen maatregel: ",VLOOKUP(IF(R55&lt;20,"&lt;20",IF(AND(R55&gt;=20,R55&lt;70),"20-70",IF(AND(R55&gt;=70,R55&lt;200),"70-200",IF(AND(R55&gt;=200,R55&lt;400),"200-400",IF(R55&gt;=400,"&gt;400","fout"))))),Tabel_FK_R[],3,FALSE)))</f>
        <v/>
      </c>
      <c r="R55" s="79" t="str">
        <f t="shared" si="7"/>
        <v/>
      </c>
      <c r="S55" s="80"/>
      <c r="T55" s="49"/>
      <c r="U55" s="49"/>
      <c r="V55" s="49"/>
      <c r="W55" s="81"/>
      <c r="X55" s="82"/>
      <c r="Y55" s="49"/>
      <c r="Z55" s="49"/>
      <c r="AA55" s="83"/>
      <c r="AB55" s="51" t="str">
        <f>IF(AA55&gt;0,VLOOKUP(AA55,Tabel_FK_E[],2,FALSE),"")</f>
        <v/>
      </c>
      <c r="AC55" s="51"/>
      <c r="AD55" s="83" t="str">
        <f>IF(AC55&gt;0,VLOOKUP(AC55,Tabel_FK_B[],2,FALSE),"")</f>
        <v/>
      </c>
      <c r="AE55" s="51"/>
      <c r="AF55" s="51" t="str">
        <f>IF(AE55&gt;0,VLOOKUP(AE55,Tabel_FK_W[],2,FALSE),"")</f>
        <v/>
      </c>
      <c r="AG55" s="83" t="str">
        <f>IF(AH55="","",CONCATENATE("Risico: ",VLOOKUP(IF(AH55&lt;20,"&lt;20",IF(AND(AH55&gt;=20,AH55&lt;70),"20-70",IF(AND(AH55&gt;=70,AH55&lt;200),"70-200",IF(AND(AH55&gt;=200,AH55&lt;400),"200-400",IF(AH55&gt;=400,"&gt;400","fout"))))),Tabel_FK_R[],2,FALSE),"." &amp; CHAR(10) &amp; "Te nemen maatregel: ",VLOOKUP(IF(AH55&lt;20,"&lt;20",IF(AND(AH55&gt;=20,AH55&lt;70),"20-70",IF(AND(AH55&gt;=70,AH55&lt;200),"70-200",IF(AND(AH55&gt;=200,AH55&lt;400),"200-400",IF(AH55&gt;=400,"&gt;400","fout"))))),Tabel_FK_R[],3,FALSE)))</f>
        <v/>
      </c>
      <c r="AH55" s="84" t="str">
        <f t="shared" si="2"/>
        <v/>
      </c>
      <c r="AI55" s="49"/>
      <c r="AJ55" s="85"/>
      <c r="AK55" s="76" t="str">
        <f t="shared" si="6"/>
        <v>Nee</v>
      </c>
      <c r="AL55" s="77" t="str">
        <f t="shared" si="3"/>
        <v>Nee</v>
      </c>
      <c r="AM55" s="77" t="str">
        <f t="shared" si="4"/>
        <v/>
      </c>
    </row>
    <row r="56" spans="1:39" x14ac:dyDescent="0.3">
      <c r="A56" s="78">
        <v>51</v>
      </c>
      <c r="B56" s="49"/>
      <c r="C56" s="49"/>
      <c r="D56" s="49"/>
      <c r="E56" s="49"/>
      <c r="F56" s="49"/>
      <c r="G56" s="49"/>
      <c r="H56" s="49"/>
      <c r="I56" s="49"/>
      <c r="J56" s="49"/>
      <c r="K56" s="49"/>
      <c r="L56" s="50" t="str">
        <f>IF(K56&gt;0,VLOOKUP(K56,Tabel_FK_E[],2,FALSE),"")</f>
        <v/>
      </c>
      <c r="M56" s="51"/>
      <c r="N56" s="49" t="str">
        <f>IF(M56&gt;0,VLOOKUP(M56,Tabel_FK_B[],2,FALSE),"")</f>
        <v/>
      </c>
      <c r="O56" s="51"/>
      <c r="P56" s="50" t="str">
        <f>IF(O56&gt;0,VLOOKUP(O56,Tabel_FK_W[],2,FALSE),"")</f>
        <v/>
      </c>
      <c r="Q56" s="49" t="str">
        <f>IF(R56="","",CONCATENATE("Risico: ",VLOOKUP(IF(R56&lt;20,"&lt;20",IF(AND(R56&gt;=20,R56&lt;70),"20-70",IF(AND(R56&gt;=70,R56&lt;200),"70-200",IF(AND(R56&gt;=200,R56&lt;400),"200-400",IF(R56&gt;=400,"&gt;400","fout"))))),Tabel_FK_R[],2,FALSE),"." &amp; CHAR(10) &amp; "Te nemen maatregel: ",VLOOKUP(IF(R56&lt;20,"&lt;20",IF(AND(R56&gt;=20,R56&lt;70),"20-70",IF(AND(R56&gt;=70,R56&lt;200),"70-200",IF(AND(R56&gt;=200,R56&lt;400),"200-400",IF(R56&gt;=400,"&gt;400","fout"))))),Tabel_FK_R[],3,FALSE)))</f>
        <v/>
      </c>
      <c r="R56" s="79" t="str">
        <f t="shared" si="7"/>
        <v/>
      </c>
      <c r="S56" s="80"/>
      <c r="T56" s="49"/>
      <c r="U56" s="49"/>
      <c r="V56" s="49"/>
      <c r="W56" s="81"/>
      <c r="X56" s="82"/>
      <c r="Y56" s="49"/>
      <c r="Z56" s="49"/>
      <c r="AA56" s="83"/>
      <c r="AB56" s="51" t="str">
        <f>IF(AA56&gt;0,VLOOKUP(AA56,Tabel_FK_E[],2,FALSE),"")</f>
        <v/>
      </c>
      <c r="AC56" s="51"/>
      <c r="AD56" s="83" t="str">
        <f>IF(AC56&gt;0,VLOOKUP(AC56,Tabel_FK_B[],2,FALSE),"")</f>
        <v/>
      </c>
      <c r="AE56" s="51"/>
      <c r="AF56" s="51" t="str">
        <f>IF(AE56&gt;0,VLOOKUP(AE56,Tabel_FK_W[],2,FALSE),"")</f>
        <v/>
      </c>
      <c r="AG56" s="83" t="str">
        <f>IF(AH56="","",CONCATENATE("Risico: ",VLOOKUP(IF(AH56&lt;20,"&lt;20",IF(AND(AH56&gt;=20,AH56&lt;70),"20-70",IF(AND(AH56&gt;=70,AH56&lt;200),"70-200",IF(AND(AH56&gt;=200,AH56&lt;400),"200-400",IF(AH56&gt;=400,"&gt;400","fout"))))),Tabel_FK_R[],2,FALSE),"." &amp; CHAR(10) &amp; "Te nemen maatregel: ",VLOOKUP(IF(AH56&lt;20,"&lt;20",IF(AND(AH56&gt;=20,AH56&lt;70),"20-70",IF(AND(AH56&gt;=70,AH56&lt;200),"70-200",IF(AND(AH56&gt;=200,AH56&lt;400),"200-400",IF(AH56&gt;=400,"&gt;400","fout"))))),Tabel_FK_R[],3,FALSE)))</f>
        <v/>
      </c>
      <c r="AH56" s="84" t="str">
        <f t="shared" si="2"/>
        <v/>
      </c>
      <c r="AI56" s="49"/>
      <c r="AJ56" s="85"/>
      <c r="AK56" s="76" t="str">
        <f t="shared" si="6"/>
        <v>Nee</v>
      </c>
      <c r="AL56" s="77" t="str">
        <f t="shared" si="3"/>
        <v>Nee</v>
      </c>
      <c r="AM56" s="77" t="str">
        <f t="shared" si="4"/>
        <v/>
      </c>
    </row>
    <row r="57" spans="1:39" x14ac:dyDescent="0.3">
      <c r="A57" s="78">
        <v>52</v>
      </c>
      <c r="B57" s="49"/>
      <c r="C57" s="49"/>
      <c r="D57" s="49"/>
      <c r="E57" s="49"/>
      <c r="F57" s="49"/>
      <c r="G57" s="49"/>
      <c r="H57" s="49"/>
      <c r="I57" s="49"/>
      <c r="J57" s="49"/>
      <c r="K57" s="49"/>
      <c r="L57" s="50" t="str">
        <f>IF(K57&gt;0,VLOOKUP(K57,Tabel_FK_E[],2,FALSE),"")</f>
        <v/>
      </c>
      <c r="M57" s="51"/>
      <c r="N57" s="49" t="str">
        <f>IF(M57&gt;0,VLOOKUP(M57,Tabel_FK_B[],2,FALSE),"")</f>
        <v/>
      </c>
      <c r="O57" s="51"/>
      <c r="P57" s="50" t="str">
        <f>IF(O57&gt;0,VLOOKUP(O57,Tabel_FK_W[],2,FALSE),"")</f>
        <v/>
      </c>
      <c r="Q57" s="49" t="str">
        <f>IF(R57="","",CONCATENATE("Risico: ",VLOOKUP(IF(R57&lt;20,"&lt;20",IF(AND(R57&gt;=20,R57&lt;70),"20-70",IF(AND(R57&gt;=70,R57&lt;200),"70-200",IF(AND(R57&gt;=200,R57&lt;400),"200-400",IF(R57&gt;=400,"&gt;400","fout"))))),Tabel_FK_R[],2,FALSE),"." &amp; CHAR(10) &amp; "Te nemen maatregel: ",VLOOKUP(IF(R57&lt;20,"&lt;20",IF(AND(R57&gt;=20,R57&lt;70),"20-70",IF(AND(R57&gt;=70,R57&lt;200),"70-200",IF(AND(R57&gt;=200,R57&lt;400),"200-400",IF(R57&gt;=400,"&gt;400","fout"))))),Tabel_FK_R[],3,FALSE)))</f>
        <v/>
      </c>
      <c r="R57" s="79" t="str">
        <f t="shared" si="7"/>
        <v/>
      </c>
      <c r="S57" s="80"/>
      <c r="T57" s="49"/>
      <c r="U57" s="49"/>
      <c r="V57" s="49"/>
      <c r="W57" s="81"/>
      <c r="X57" s="82"/>
      <c r="Y57" s="49"/>
      <c r="Z57" s="49"/>
      <c r="AA57" s="83"/>
      <c r="AB57" s="51" t="str">
        <f>IF(AA57&gt;0,VLOOKUP(AA57,Tabel_FK_E[],2,FALSE),"")</f>
        <v/>
      </c>
      <c r="AC57" s="51"/>
      <c r="AD57" s="83" t="str">
        <f>IF(AC57&gt;0,VLOOKUP(AC57,Tabel_FK_B[],2,FALSE),"")</f>
        <v/>
      </c>
      <c r="AE57" s="51"/>
      <c r="AF57" s="51" t="str">
        <f>IF(AE57&gt;0,VLOOKUP(AE57,Tabel_FK_W[],2,FALSE),"")</f>
        <v/>
      </c>
      <c r="AG57" s="83" t="str">
        <f>IF(AH57="","",CONCATENATE("Risico: ",VLOOKUP(IF(AH57&lt;20,"&lt;20",IF(AND(AH57&gt;=20,AH57&lt;70),"20-70",IF(AND(AH57&gt;=70,AH57&lt;200),"70-200",IF(AND(AH57&gt;=200,AH57&lt;400),"200-400",IF(AH57&gt;=400,"&gt;400","fout"))))),Tabel_FK_R[],2,FALSE),"." &amp; CHAR(10) &amp; "Te nemen maatregel: ",VLOOKUP(IF(AH57&lt;20,"&lt;20",IF(AND(AH57&gt;=20,AH57&lt;70),"20-70",IF(AND(AH57&gt;=70,AH57&lt;200),"70-200",IF(AND(AH57&gt;=200,AH57&lt;400),"200-400",IF(AH57&gt;=400,"&gt;400","fout"))))),Tabel_FK_R[],3,FALSE)))</f>
        <v/>
      </c>
      <c r="AH57" s="84" t="str">
        <f t="shared" si="2"/>
        <v/>
      </c>
      <c r="AI57" s="49"/>
      <c r="AJ57" s="85"/>
      <c r="AK57" s="76" t="str">
        <f t="shared" si="6"/>
        <v>Nee</v>
      </c>
      <c r="AL57" s="77" t="str">
        <f t="shared" si="3"/>
        <v>Nee</v>
      </c>
      <c r="AM57" s="77" t="str">
        <f t="shared" si="4"/>
        <v/>
      </c>
    </row>
    <row r="58" spans="1:39" x14ac:dyDescent="0.3">
      <c r="A58" s="78">
        <v>53</v>
      </c>
      <c r="B58" s="49"/>
      <c r="C58" s="49"/>
      <c r="D58" s="49"/>
      <c r="E58" s="49"/>
      <c r="F58" s="49"/>
      <c r="G58" s="49"/>
      <c r="H58" s="49"/>
      <c r="I58" s="49"/>
      <c r="J58" s="49"/>
      <c r="K58" s="49"/>
      <c r="L58" s="50" t="str">
        <f>IF(K58&gt;0,VLOOKUP(K58,Tabel_FK_E[],2,FALSE),"")</f>
        <v/>
      </c>
      <c r="M58" s="51"/>
      <c r="N58" s="49" t="str">
        <f>IF(M58&gt;0,VLOOKUP(M58,Tabel_FK_B[],2,FALSE),"")</f>
        <v/>
      </c>
      <c r="O58" s="51"/>
      <c r="P58" s="50" t="str">
        <f>IF(O58&gt;0,VLOOKUP(O58,Tabel_FK_W[],2,FALSE),"")</f>
        <v/>
      </c>
      <c r="Q58" s="49" t="str">
        <f>IF(R58="","",CONCATENATE("Risico: ",VLOOKUP(IF(R58&lt;20,"&lt;20",IF(AND(R58&gt;=20,R58&lt;70),"20-70",IF(AND(R58&gt;=70,R58&lt;200),"70-200",IF(AND(R58&gt;=200,R58&lt;400),"200-400",IF(R58&gt;=400,"&gt;400","fout"))))),Tabel_FK_R[],2,FALSE),"." &amp; CHAR(10) &amp; "Te nemen maatregel: ",VLOOKUP(IF(R58&lt;20,"&lt;20",IF(AND(R58&gt;=20,R58&lt;70),"20-70",IF(AND(R58&gt;=70,R58&lt;200),"70-200",IF(AND(R58&gt;=200,R58&lt;400),"200-400",IF(R58&gt;=400,"&gt;400","fout"))))),Tabel_FK_R[],3,FALSE)))</f>
        <v/>
      </c>
      <c r="R58" s="79" t="str">
        <f t="shared" si="7"/>
        <v/>
      </c>
      <c r="S58" s="80"/>
      <c r="T58" s="49"/>
      <c r="U58" s="49"/>
      <c r="V58" s="49"/>
      <c r="W58" s="81"/>
      <c r="X58" s="82"/>
      <c r="Y58" s="49"/>
      <c r="Z58" s="49"/>
      <c r="AA58" s="83"/>
      <c r="AB58" s="51" t="str">
        <f>IF(AA58&gt;0,VLOOKUP(AA58,Tabel_FK_E[],2,FALSE),"")</f>
        <v/>
      </c>
      <c r="AC58" s="51"/>
      <c r="AD58" s="83" t="str">
        <f>IF(AC58&gt;0,VLOOKUP(AC58,Tabel_FK_B[],2,FALSE),"")</f>
        <v/>
      </c>
      <c r="AE58" s="51"/>
      <c r="AF58" s="51" t="str">
        <f>IF(AE58&gt;0,VLOOKUP(AE58,Tabel_FK_W[],2,FALSE),"")</f>
        <v/>
      </c>
      <c r="AG58" s="83" t="str">
        <f>IF(AH58="","",CONCATENATE("Risico: ",VLOOKUP(IF(AH58&lt;20,"&lt;20",IF(AND(AH58&gt;=20,AH58&lt;70),"20-70",IF(AND(AH58&gt;=70,AH58&lt;200),"70-200",IF(AND(AH58&gt;=200,AH58&lt;400),"200-400",IF(AH58&gt;=400,"&gt;400","fout"))))),Tabel_FK_R[],2,FALSE),"." &amp; CHAR(10) &amp; "Te nemen maatregel: ",VLOOKUP(IF(AH58&lt;20,"&lt;20",IF(AND(AH58&gt;=20,AH58&lt;70),"20-70",IF(AND(AH58&gt;=70,AH58&lt;200),"70-200",IF(AND(AH58&gt;=200,AH58&lt;400),"200-400",IF(AH58&gt;=400,"&gt;400","fout"))))),Tabel_FK_R[],3,FALSE)))</f>
        <v/>
      </c>
      <c r="AH58" s="84" t="str">
        <f t="shared" si="2"/>
        <v/>
      </c>
      <c r="AI58" s="49"/>
      <c r="AJ58" s="85"/>
      <c r="AK58" s="76" t="str">
        <f t="shared" si="6"/>
        <v>Nee</v>
      </c>
      <c r="AL58" s="77" t="str">
        <f t="shared" si="3"/>
        <v>Nee</v>
      </c>
      <c r="AM58" s="77" t="str">
        <f t="shared" si="4"/>
        <v/>
      </c>
    </row>
    <row r="59" spans="1:39" x14ac:dyDescent="0.3">
      <c r="A59" s="78">
        <v>54</v>
      </c>
      <c r="B59" s="49"/>
      <c r="C59" s="49"/>
      <c r="D59" s="49"/>
      <c r="E59" s="49"/>
      <c r="F59" s="49"/>
      <c r="G59" s="49"/>
      <c r="H59" s="49"/>
      <c r="I59" s="49"/>
      <c r="J59" s="49"/>
      <c r="K59" s="49"/>
      <c r="L59" s="50" t="str">
        <f>IF(K59&gt;0,VLOOKUP(K59,Tabel_FK_E[],2,FALSE),"")</f>
        <v/>
      </c>
      <c r="M59" s="51"/>
      <c r="N59" s="49" t="str">
        <f>IF(M59&gt;0,VLOOKUP(M59,Tabel_FK_B[],2,FALSE),"")</f>
        <v/>
      </c>
      <c r="O59" s="51"/>
      <c r="P59" s="50" t="str">
        <f>IF(O59&gt;0,VLOOKUP(O59,Tabel_FK_W[],2,FALSE),"")</f>
        <v/>
      </c>
      <c r="Q59" s="49" t="str">
        <f>IF(R59="","",CONCATENATE("Risico: ",VLOOKUP(IF(R59&lt;20,"&lt;20",IF(AND(R59&gt;=20,R59&lt;70),"20-70",IF(AND(R59&gt;=70,R59&lt;200),"70-200",IF(AND(R59&gt;=200,R59&lt;400),"200-400",IF(R59&gt;=400,"&gt;400","fout"))))),Tabel_FK_R[],2,FALSE),"." &amp; CHAR(10) &amp; "Te nemen maatregel: ",VLOOKUP(IF(R59&lt;20,"&lt;20",IF(AND(R59&gt;=20,R59&lt;70),"20-70",IF(AND(R59&gt;=70,R59&lt;200),"70-200",IF(AND(R59&gt;=200,R59&lt;400),"200-400",IF(R59&gt;=400,"&gt;400","fout"))))),Tabel_FK_R[],3,FALSE)))</f>
        <v/>
      </c>
      <c r="R59" s="79" t="str">
        <f t="shared" si="7"/>
        <v/>
      </c>
      <c r="S59" s="80"/>
      <c r="T59" s="49"/>
      <c r="U59" s="49"/>
      <c r="V59" s="49"/>
      <c r="W59" s="81"/>
      <c r="X59" s="82"/>
      <c r="Y59" s="49"/>
      <c r="Z59" s="49"/>
      <c r="AA59" s="83"/>
      <c r="AB59" s="51" t="str">
        <f>IF(AA59&gt;0,VLOOKUP(AA59,Tabel_FK_E[],2,FALSE),"")</f>
        <v/>
      </c>
      <c r="AC59" s="51"/>
      <c r="AD59" s="83" t="str">
        <f>IF(AC59&gt;0,VLOOKUP(AC59,Tabel_FK_B[],2,FALSE),"")</f>
        <v/>
      </c>
      <c r="AE59" s="51"/>
      <c r="AF59" s="51" t="str">
        <f>IF(AE59&gt;0,VLOOKUP(AE59,Tabel_FK_W[],2,FALSE),"")</f>
        <v/>
      </c>
      <c r="AG59" s="83" t="str">
        <f>IF(AH59="","",CONCATENATE("Risico: ",VLOOKUP(IF(AH59&lt;20,"&lt;20",IF(AND(AH59&gt;=20,AH59&lt;70),"20-70",IF(AND(AH59&gt;=70,AH59&lt;200),"70-200",IF(AND(AH59&gt;=200,AH59&lt;400),"200-400",IF(AH59&gt;=400,"&gt;400","fout"))))),Tabel_FK_R[],2,FALSE),"." &amp; CHAR(10) &amp; "Te nemen maatregel: ",VLOOKUP(IF(AH59&lt;20,"&lt;20",IF(AND(AH59&gt;=20,AH59&lt;70),"20-70",IF(AND(AH59&gt;=70,AH59&lt;200),"70-200",IF(AND(AH59&gt;=200,AH59&lt;400),"200-400",IF(AH59&gt;=400,"&gt;400","fout"))))),Tabel_FK_R[],3,FALSE)))</f>
        <v/>
      </c>
      <c r="AH59" s="84" t="str">
        <f t="shared" si="2"/>
        <v/>
      </c>
      <c r="AI59" s="49"/>
      <c r="AJ59" s="85"/>
      <c r="AK59" s="76" t="str">
        <f t="shared" si="6"/>
        <v>Nee</v>
      </c>
      <c r="AL59" s="77" t="str">
        <f t="shared" si="3"/>
        <v>Nee</v>
      </c>
      <c r="AM59" s="77" t="str">
        <f t="shared" si="4"/>
        <v/>
      </c>
    </row>
    <row r="60" spans="1:39" x14ac:dyDescent="0.3">
      <c r="A60" s="78">
        <v>55</v>
      </c>
      <c r="B60" s="49"/>
      <c r="C60" s="49"/>
      <c r="D60" s="49"/>
      <c r="E60" s="49"/>
      <c r="F60" s="49"/>
      <c r="G60" s="49"/>
      <c r="H60" s="49"/>
      <c r="I60" s="49"/>
      <c r="J60" s="49"/>
      <c r="K60" s="49"/>
      <c r="L60" s="50" t="str">
        <f>IF(K60&gt;0,VLOOKUP(K60,Tabel_FK_E[],2,FALSE),"")</f>
        <v/>
      </c>
      <c r="M60" s="51"/>
      <c r="N60" s="49" t="str">
        <f>IF(M60&gt;0,VLOOKUP(M60,Tabel_FK_B[],2,FALSE),"")</f>
        <v/>
      </c>
      <c r="O60" s="51"/>
      <c r="P60" s="50" t="str">
        <f>IF(O60&gt;0,VLOOKUP(O60,Tabel_FK_W[],2,FALSE),"")</f>
        <v/>
      </c>
      <c r="Q60" s="49" t="str">
        <f>IF(R60="","",CONCATENATE("Risico: ",VLOOKUP(IF(R60&lt;20,"&lt;20",IF(AND(R60&gt;=20,R60&lt;70),"20-70",IF(AND(R60&gt;=70,R60&lt;200),"70-200",IF(AND(R60&gt;=200,R60&lt;400),"200-400",IF(R60&gt;=400,"&gt;400","fout"))))),Tabel_FK_R[],2,FALSE),"." &amp; CHAR(10) &amp; "Te nemen maatregel: ",VLOOKUP(IF(R60&lt;20,"&lt;20",IF(AND(R60&gt;=20,R60&lt;70),"20-70",IF(AND(R60&gt;=70,R60&lt;200),"70-200",IF(AND(R60&gt;=200,R60&lt;400),"200-400",IF(R60&gt;=400,"&gt;400","fout"))))),Tabel_FK_R[],3,FALSE)))</f>
        <v/>
      </c>
      <c r="R60" s="79" t="str">
        <f t="shared" si="7"/>
        <v/>
      </c>
      <c r="S60" s="80"/>
      <c r="T60" s="49"/>
      <c r="U60" s="49"/>
      <c r="V60" s="49"/>
      <c r="W60" s="81"/>
      <c r="X60" s="82"/>
      <c r="Y60" s="49"/>
      <c r="Z60" s="49"/>
      <c r="AA60" s="83"/>
      <c r="AB60" s="51" t="str">
        <f>IF(AA60&gt;0,VLOOKUP(AA60,Tabel_FK_E[],2,FALSE),"")</f>
        <v/>
      </c>
      <c r="AC60" s="51"/>
      <c r="AD60" s="83" t="str">
        <f>IF(AC60&gt;0,VLOOKUP(AC60,Tabel_FK_B[],2,FALSE),"")</f>
        <v/>
      </c>
      <c r="AE60" s="51"/>
      <c r="AF60" s="51" t="str">
        <f>IF(AE60&gt;0,VLOOKUP(AE60,Tabel_FK_W[],2,FALSE),"")</f>
        <v/>
      </c>
      <c r="AG60" s="83" t="str">
        <f>IF(AH60="","",CONCATENATE("Risico: ",VLOOKUP(IF(AH60&lt;20,"&lt;20",IF(AND(AH60&gt;=20,AH60&lt;70),"20-70",IF(AND(AH60&gt;=70,AH60&lt;200),"70-200",IF(AND(AH60&gt;=200,AH60&lt;400),"200-400",IF(AH60&gt;=400,"&gt;400","fout"))))),Tabel_FK_R[],2,FALSE),"." &amp; CHAR(10) &amp; "Te nemen maatregel: ",VLOOKUP(IF(AH60&lt;20,"&lt;20",IF(AND(AH60&gt;=20,AH60&lt;70),"20-70",IF(AND(AH60&gt;=70,AH60&lt;200),"70-200",IF(AND(AH60&gt;=200,AH60&lt;400),"200-400",IF(AH60&gt;=400,"&gt;400","fout"))))),Tabel_FK_R[],3,FALSE)))</f>
        <v/>
      </c>
      <c r="AH60" s="84" t="str">
        <f t="shared" si="2"/>
        <v/>
      </c>
      <c r="AI60" s="49"/>
      <c r="AJ60" s="85"/>
      <c r="AK60" s="76" t="str">
        <f t="shared" si="6"/>
        <v>Nee</v>
      </c>
      <c r="AL60" s="77" t="str">
        <f t="shared" si="3"/>
        <v>Nee</v>
      </c>
      <c r="AM60" s="77" t="str">
        <f t="shared" si="4"/>
        <v/>
      </c>
    </row>
    <row r="61" spans="1:39" x14ac:dyDescent="0.3">
      <c r="A61" s="78">
        <v>56</v>
      </c>
      <c r="B61" s="49"/>
      <c r="C61" s="49"/>
      <c r="D61" s="49"/>
      <c r="E61" s="49"/>
      <c r="F61" s="49"/>
      <c r="G61" s="49"/>
      <c r="H61" s="49"/>
      <c r="I61" s="49"/>
      <c r="J61" s="49"/>
      <c r="K61" s="49"/>
      <c r="L61" s="50" t="str">
        <f>IF(K61&gt;0,VLOOKUP(K61,Tabel_FK_E[],2,FALSE),"")</f>
        <v/>
      </c>
      <c r="M61" s="51"/>
      <c r="N61" s="49" t="str">
        <f>IF(M61&gt;0,VLOOKUP(M61,Tabel_FK_B[],2,FALSE),"")</f>
        <v/>
      </c>
      <c r="O61" s="51"/>
      <c r="P61" s="50" t="str">
        <f>IF(O61&gt;0,VLOOKUP(O61,Tabel_FK_W[],2,FALSE),"")</f>
        <v/>
      </c>
      <c r="Q61" s="49" t="str">
        <f>IF(R61="","",CONCATENATE("Risico: ",VLOOKUP(IF(R61&lt;20,"&lt;20",IF(AND(R61&gt;=20,R61&lt;70),"20-70",IF(AND(R61&gt;=70,R61&lt;200),"70-200",IF(AND(R61&gt;=200,R61&lt;400),"200-400",IF(R61&gt;=400,"&gt;400","fout"))))),Tabel_FK_R[],2,FALSE),"." &amp; CHAR(10) &amp; "Te nemen maatregel: ",VLOOKUP(IF(R61&lt;20,"&lt;20",IF(AND(R61&gt;=20,R61&lt;70),"20-70",IF(AND(R61&gt;=70,R61&lt;200),"70-200",IF(AND(R61&gt;=200,R61&lt;400),"200-400",IF(R61&gt;=400,"&gt;400","fout"))))),Tabel_FK_R[],3,FALSE)))</f>
        <v/>
      </c>
      <c r="R61" s="79" t="str">
        <f t="shared" si="7"/>
        <v/>
      </c>
      <c r="S61" s="80"/>
      <c r="T61" s="49"/>
      <c r="U61" s="49"/>
      <c r="V61" s="49"/>
      <c r="W61" s="81"/>
      <c r="X61" s="82"/>
      <c r="Y61" s="49"/>
      <c r="Z61" s="49"/>
      <c r="AA61" s="83"/>
      <c r="AB61" s="51" t="str">
        <f>IF(AA61&gt;0,VLOOKUP(AA61,Tabel_FK_E[],2,FALSE),"")</f>
        <v/>
      </c>
      <c r="AC61" s="51"/>
      <c r="AD61" s="83" t="str">
        <f>IF(AC61&gt;0,VLOOKUP(AC61,Tabel_FK_B[],2,FALSE),"")</f>
        <v/>
      </c>
      <c r="AE61" s="51"/>
      <c r="AF61" s="51" t="str">
        <f>IF(AE61&gt;0,VLOOKUP(AE61,Tabel_FK_W[],2,FALSE),"")</f>
        <v/>
      </c>
      <c r="AG61" s="83" t="str">
        <f>IF(AH61="","",CONCATENATE("Risico: ",VLOOKUP(IF(AH61&lt;20,"&lt;20",IF(AND(AH61&gt;=20,AH61&lt;70),"20-70",IF(AND(AH61&gt;=70,AH61&lt;200),"70-200",IF(AND(AH61&gt;=200,AH61&lt;400),"200-400",IF(AH61&gt;=400,"&gt;400","fout"))))),Tabel_FK_R[],2,FALSE),"." &amp; CHAR(10) &amp; "Te nemen maatregel: ",VLOOKUP(IF(AH61&lt;20,"&lt;20",IF(AND(AH61&gt;=20,AH61&lt;70),"20-70",IF(AND(AH61&gt;=70,AH61&lt;200),"70-200",IF(AND(AH61&gt;=200,AH61&lt;400),"200-400",IF(AH61&gt;=400,"&gt;400","fout"))))),Tabel_FK_R[],3,FALSE)))</f>
        <v/>
      </c>
      <c r="AH61" s="84" t="str">
        <f t="shared" si="2"/>
        <v/>
      </c>
      <c r="AI61" s="49"/>
      <c r="AJ61" s="85"/>
      <c r="AK61" s="76" t="str">
        <f t="shared" si="6"/>
        <v>Nee</v>
      </c>
      <c r="AL61" s="77" t="str">
        <f t="shared" si="3"/>
        <v>Nee</v>
      </c>
      <c r="AM61" s="77" t="str">
        <f t="shared" si="4"/>
        <v/>
      </c>
    </row>
    <row r="62" spans="1:39" x14ac:dyDescent="0.3">
      <c r="A62" s="78">
        <v>57</v>
      </c>
      <c r="B62" s="49"/>
      <c r="C62" s="49"/>
      <c r="D62" s="49"/>
      <c r="E62" s="49"/>
      <c r="F62" s="49"/>
      <c r="G62" s="49"/>
      <c r="H62" s="49"/>
      <c r="I62" s="49"/>
      <c r="J62" s="49"/>
      <c r="K62" s="49"/>
      <c r="L62" s="50" t="str">
        <f>IF(K62&gt;0,VLOOKUP(K62,Tabel_FK_E[],2,FALSE),"")</f>
        <v/>
      </c>
      <c r="M62" s="51"/>
      <c r="N62" s="49" t="str">
        <f>IF(M62&gt;0,VLOOKUP(M62,Tabel_FK_B[],2,FALSE),"")</f>
        <v/>
      </c>
      <c r="O62" s="51"/>
      <c r="P62" s="50" t="str">
        <f>IF(O62&gt;0,VLOOKUP(O62,Tabel_FK_W[],2,FALSE),"")</f>
        <v/>
      </c>
      <c r="Q62" s="49" t="str">
        <f>IF(R62="","",CONCATENATE("Risico: ",VLOOKUP(IF(R62&lt;20,"&lt;20",IF(AND(R62&gt;=20,R62&lt;70),"20-70",IF(AND(R62&gt;=70,R62&lt;200),"70-200",IF(AND(R62&gt;=200,R62&lt;400),"200-400",IF(R62&gt;=400,"&gt;400","fout"))))),Tabel_FK_R[],2,FALSE),"." &amp; CHAR(10) &amp; "Te nemen maatregel: ",VLOOKUP(IF(R62&lt;20,"&lt;20",IF(AND(R62&gt;=20,R62&lt;70),"20-70",IF(AND(R62&gt;=70,R62&lt;200),"70-200",IF(AND(R62&gt;=200,R62&lt;400),"200-400",IF(R62&gt;=400,"&gt;400","fout"))))),Tabel_FK_R[],3,FALSE)))</f>
        <v/>
      </c>
      <c r="R62" s="79" t="str">
        <f t="shared" si="7"/>
        <v/>
      </c>
      <c r="S62" s="80"/>
      <c r="T62" s="49"/>
      <c r="U62" s="49"/>
      <c r="V62" s="49"/>
      <c r="W62" s="81"/>
      <c r="X62" s="82"/>
      <c r="Y62" s="49"/>
      <c r="Z62" s="49"/>
      <c r="AA62" s="83"/>
      <c r="AB62" s="51" t="str">
        <f>IF(AA62&gt;0,VLOOKUP(AA62,Tabel_FK_E[],2,FALSE),"")</f>
        <v/>
      </c>
      <c r="AC62" s="51"/>
      <c r="AD62" s="83" t="str">
        <f>IF(AC62&gt;0,VLOOKUP(AC62,Tabel_FK_B[],2,FALSE),"")</f>
        <v/>
      </c>
      <c r="AE62" s="51"/>
      <c r="AF62" s="51" t="str">
        <f>IF(AE62&gt;0,VLOOKUP(AE62,Tabel_FK_W[],2,FALSE),"")</f>
        <v/>
      </c>
      <c r="AG62" s="83" t="str">
        <f>IF(AH62="","",CONCATENATE("Risico: ",VLOOKUP(IF(AH62&lt;20,"&lt;20",IF(AND(AH62&gt;=20,AH62&lt;70),"20-70",IF(AND(AH62&gt;=70,AH62&lt;200),"70-200",IF(AND(AH62&gt;=200,AH62&lt;400),"200-400",IF(AH62&gt;=400,"&gt;400","fout"))))),Tabel_FK_R[],2,FALSE),"." &amp; CHAR(10) &amp; "Te nemen maatregel: ",VLOOKUP(IF(AH62&lt;20,"&lt;20",IF(AND(AH62&gt;=20,AH62&lt;70),"20-70",IF(AND(AH62&gt;=70,AH62&lt;200),"70-200",IF(AND(AH62&gt;=200,AH62&lt;400),"200-400",IF(AH62&gt;=400,"&gt;400","fout"))))),Tabel_FK_R[],3,FALSE)))</f>
        <v/>
      </c>
      <c r="AH62" s="84" t="str">
        <f t="shared" si="2"/>
        <v/>
      </c>
      <c r="AI62" s="49"/>
      <c r="AJ62" s="85"/>
      <c r="AK62" s="76" t="str">
        <f t="shared" si="6"/>
        <v>Nee</v>
      </c>
      <c r="AL62" s="77" t="str">
        <f t="shared" si="3"/>
        <v>Nee</v>
      </c>
      <c r="AM62" s="77" t="str">
        <f t="shared" si="4"/>
        <v/>
      </c>
    </row>
    <row r="63" spans="1:39" x14ac:dyDescent="0.3">
      <c r="A63" s="78">
        <v>58</v>
      </c>
      <c r="B63" s="49"/>
      <c r="C63" s="49"/>
      <c r="D63" s="49"/>
      <c r="E63" s="49"/>
      <c r="F63" s="49"/>
      <c r="G63" s="49"/>
      <c r="H63" s="49"/>
      <c r="I63" s="49"/>
      <c r="J63" s="49"/>
      <c r="K63" s="49"/>
      <c r="L63" s="50" t="str">
        <f>IF(K63&gt;0,VLOOKUP(K63,Tabel_FK_E[],2,FALSE),"")</f>
        <v/>
      </c>
      <c r="M63" s="51"/>
      <c r="N63" s="49" t="str">
        <f>IF(M63&gt;0,VLOOKUP(M63,Tabel_FK_B[],2,FALSE),"")</f>
        <v/>
      </c>
      <c r="O63" s="51"/>
      <c r="P63" s="50" t="str">
        <f>IF(O63&gt;0,VLOOKUP(O63,Tabel_FK_W[],2,FALSE),"")</f>
        <v/>
      </c>
      <c r="Q63" s="49" t="str">
        <f>IF(R63="","",CONCATENATE("Risico: ",VLOOKUP(IF(R63&lt;20,"&lt;20",IF(AND(R63&gt;=20,R63&lt;70),"20-70",IF(AND(R63&gt;=70,R63&lt;200),"70-200",IF(AND(R63&gt;=200,R63&lt;400),"200-400",IF(R63&gt;=400,"&gt;400","fout"))))),Tabel_FK_R[],2,FALSE),"." &amp; CHAR(10) &amp; "Te nemen maatregel: ",VLOOKUP(IF(R63&lt;20,"&lt;20",IF(AND(R63&gt;=20,R63&lt;70),"20-70",IF(AND(R63&gt;=70,R63&lt;200),"70-200",IF(AND(R63&gt;=200,R63&lt;400),"200-400",IF(R63&gt;=400,"&gt;400","fout"))))),Tabel_FK_R[],3,FALSE)))</f>
        <v/>
      </c>
      <c r="R63" s="79" t="str">
        <f t="shared" si="7"/>
        <v/>
      </c>
      <c r="S63" s="80"/>
      <c r="T63" s="49"/>
      <c r="U63" s="49"/>
      <c r="V63" s="49"/>
      <c r="W63" s="81"/>
      <c r="X63" s="82"/>
      <c r="Y63" s="49"/>
      <c r="Z63" s="49"/>
      <c r="AA63" s="83"/>
      <c r="AB63" s="51" t="str">
        <f>IF(AA63&gt;0,VLOOKUP(AA63,Tabel_FK_E[],2,FALSE),"")</f>
        <v/>
      </c>
      <c r="AC63" s="51"/>
      <c r="AD63" s="83" t="str">
        <f>IF(AC63&gt;0,VLOOKUP(AC63,Tabel_FK_B[],2,FALSE),"")</f>
        <v/>
      </c>
      <c r="AE63" s="51"/>
      <c r="AF63" s="51" t="str">
        <f>IF(AE63&gt;0,VLOOKUP(AE63,Tabel_FK_W[],2,FALSE),"")</f>
        <v/>
      </c>
      <c r="AG63" s="83" t="str">
        <f>IF(AH63="","",CONCATENATE("Risico: ",VLOOKUP(IF(AH63&lt;20,"&lt;20",IF(AND(AH63&gt;=20,AH63&lt;70),"20-70",IF(AND(AH63&gt;=70,AH63&lt;200),"70-200",IF(AND(AH63&gt;=200,AH63&lt;400),"200-400",IF(AH63&gt;=400,"&gt;400","fout"))))),Tabel_FK_R[],2,FALSE),"." &amp; CHAR(10) &amp; "Te nemen maatregel: ",VLOOKUP(IF(AH63&lt;20,"&lt;20",IF(AND(AH63&gt;=20,AH63&lt;70),"20-70",IF(AND(AH63&gt;=70,AH63&lt;200),"70-200",IF(AND(AH63&gt;=200,AH63&lt;400),"200-400",IF(AH63&gt;=400,"&gt;400","fout"))))),Tabel_FK_R[],3,FALSE)))</f>
        <v/>
      </c>
      <c r="AH63" s="84" t="str">
        <f t="shared" si="2"/>
        <v/>
      </c>
      <c r="AI63" s="49"/>
      <c r="AJ63" s="85"/>
      <c r="AK63" s="76" t="str">
        <f t="shared" si="6"/>
        <v>Nee</v>
      </c>
      <c r="AL63" s="77" t="str">
        <f t="shared" si="3"/>
        <v>Nee</v>
      </c>
      <c r="AM63" s="77" t="str">
        <f t="shared" si="4"/>
        <v/>
      </c>
    </row>
    <row r="64" spans="1:39" x14ac:dyDescent="0.3">
      <c r="A64" s="78">
        <v>59</v>
      </c>
      <c r="B64" s="49"/>
      <c r="C64" s="49"/>
      <c r="D64" s="49"/>
      <c r="E64" s="49"/>
      <c r="F64" s="49"/>
      <c r="G64" s="49"/>
      <c r="H64" s="49"/>
      <c r="I64" s="49"/>
      <c r="J64" s="49"/>
      <c r="K64" s="49"/>
      <c r="L64" s="50" t="str">
        <f>IF(K64&gt;0,VLOOKUP(K64,Tabel_FK_E[],2,FALSE),"")</f>
        <v/>
      </c>
      <c r="M64" s="51"/>
      <c r="N64" s="49" t="str">
        <f>IF(M64&gt;0,VLOOKUP(M64,Tabel_FK_B[],2,FALSE),"")</f>
        <v/>
      </c>
      <c r="O64" s="51"/>
      <c r="P64" s="50" t="str">
        <f>IF(O64&gt;0,VLOOKUP(O64,Tabel_FK_W[],2,FALSE),"")</f>
        <v/>
      </c>
      <c r="Q64" s="49" t="str">
        <f>IF(R64="","",CONCATENATE("Risico: ",VLOOKUP(IF(R64&lt;20,"&lt;20",IF(AND(R64&gt;=20,R64&lt;70),"20-70",IF(AND(R64&gt;=70,R64&lt;200),"70-200",IF(AND(R64&gt;=200,R64&lt;400),"200-400",IF(R64&gt;=400,"&gt;400","fout"))))),Tabel_FK_R[],2,FALSE),"." &amp; CHAR(10) &amp; "Te nemen maatregel: ",VLOOKUP(IF(R64&lt;20,"&lt;20",IF(AND(R64&gt;=20,R64&lt;70),"20-70",IF(AND(R64&gt;=70,R64&lt;200),"70-200",IF(AND(R64&gt;=200,R64&lt;400),"200-400",IF(R64&gt;=400,"&gt;400","fout"))))),Tabel_FK_R[],3,FALSE)))</f>
        <v/>
      </c>
      <c r="R64" s="79" t="str">
        <f t="shared" si="7"/>
        <v/>
      </c>
      <c r="S64" s="80"/>
      <c r="T64" s="49"/>
      <c r="U64" s="49"/>
      <c r="V64" s="49"/>
      <c r="W64" s="81"/>
      <c r="X64" s="82"/>
      <c r="Y64" s="49"/>
      <c r="Z64" s="49"/>
      <c r="AA64" s="83"/>
      <c r="AB64" s="51" t="str">
        <f>IF(AA64&gt;0,VLOOKUP(AA64,Tabel_FK_E[],2,FALSE),"")</f>
        <v/>
      </c>
      <c r="AC64" s="51"/>
      <c r="AD64" s="83" t="str">
        <f>IF(AC64&gt;0,VLOOKUP(AC64,Tabel_FK_B[],2,FALSE),"")</f>
        <v/>
      </c>
      <c r="AE64" s="51"/>
      <c r="AF64" s="51" t="str">
        <f>IF(AE64&gt;0,VLOOKUP(AE64,Tabel_FK_W[],2,FALSE),"")</f>
        <v/>
      </c>
      <c r="AG64" s="83" t="str">
        <f>IF(AH64="","",CONCATENATE("Risico: ",VLOOKUP(IF(AH64&lt;20,"&lt;20",IF(AND(AH64&gt;=20,AH64&lt;70),"20-70",IF(AND(AH64&gt;=70,AH64&lt;200),"70-200",IF(AND(AH64&gt;=200,AH64&lt;400),"200-400",IF(AH64&gt;=400,"&gt;400","fout"))))),Tabel_FK_R[],2,FALSE),"." &amp; CHAR(10) &amp; "Te nemen maatregel: ",VLOOKUP(IF(AH64&lt;20,"&lt;20",IF(AND(AH64&gt;=20,AH64&lt;70),"20-70",IF(AND(AH64&gt;=70,AH64&lt;200),"70-200",IF(AND(AH64&gt;=200,AH64&lt;400),"200-400",IF(AH64&gt;=400,"&gt;400","fout"))))),Tabel_FK_R[],3,FALSE)))</f>
        <v/>
      </c>
      <c r="AH64" s="84" t="str">
        <f t="shared" si="2"/>
        <v/>
      </c>
      <c r="AI64" s="49"/>
      <c r="AJ64" s="85"/>
      <c r="AK64" s="76" t="str">
        <f t="shared" si="6"/>
        <v>Nee</v>
      </c>
      <c r="AL64" s="77" t="str">
        <f t="shared" si="3"/>
        <v>Nee</v>
      </c>
      <c r="AM64" s="77" t="str">
        <f t="shared" si="4"/>
        <v/>
      </c>
    </row>
    <row r="65" spans="1:39" x14ac:dyDescent="0.3">
      <c r="A65" s="78">
        <v>60</v>
      </c>
      <c r="B65" s="49"/>
      <c r="C65" s="49"/>
      <c r="D65" s="49"/>
      <c r="E65" s="49"/>
      <c r="F65" s="49"/>
      <c r="G65" s="49"/>
      <c r="H65" s="49"/>
      <c r="I65" s="49"/>
      <c r="J65" s="49"/>
      <c r="K65" s="49"/>
      <c r="L65" s="50" t="str">
        <f>IF(K65&gt;0,VLOOKUP(K65,Tabel_FK_E[],2,FALSE),"")</f>
        <v/>
      </c>
      <c r="M65" s="51"/>
      <c r="N65" s="49" t="str">
        <f>IF(M65&gt;0,VLOOKUP(M65,Tabel_FK_B[],2,FALSE),"")</f>
        <v/>
      </c>
      <c r="O65" s="51"/>
      <c r="P65" s="50" t="str">
        <f>IF(O65&gt;0,VLOOKUP(O65,Tabel_FK_W[],2,FALSE),"")</f>
        <v/>
      </c>
      <c r="Q65" s="49" t="str">
        <f>IF(R65="","",CONCATENATE("Risico: ",VLOOKUP(IF(R65&lt;20,"&lt;20",IF(AND(R65&gt;=20,R65&lt;70),"20-70",IF(AND(R65&gt;=70,R65&lt;200),"70-200",IF(AND(R65&gt;=200,R65&lt;400),"200-400",IF(R65&gt;=400,"&gt;400","fout"))))),Tabel_FK_R[],2,FALSE),"." &amp; CHAR(10) &amp; "Te nemen maatregel: ",VLOOKUP(IF(R65&lt;20,"&lt;20",IF(AND(R65&gt;=20,R65&lt;70),"20-70",IF(AND(R65&gt;=70,R65&lt;200),"70-200",IF(AND(R65&gt;=200,R65&lt;400),"200-400",IF(R65&gt;=400,"&gt;400","fout"))))),Tabel_FK_R[],3,FALSE)))</f>
        <v/>
      </c>
      <c r="R65" s="79" t="str">
        <f t="shared" si="7"/>
        <v/>
      </c>
      <c r="S65" s="80"/>
      <c r="T65" s="49"/>
      <c r="U65" s="49"/>
      <c r="V65" s="49"/>
      <c r="W65" s="81"/>
      <c r="X65" s="82"/>
      <c r="Y65" s="49"/>
      <c r="Z65" s="49"/>
      <c r="AA65" s="83"/>
      <c r="AB65" s="51" t="str">
        <f>IF(AA65&gt;0,VLOOKUP(AA65,Tabel_FK_E[],2,FALSE),"")</f>
        <v/>
      </c>
      <c r="AC65" s="51"/>
      <c r="AD65" s="83" t="str">
        <f>IF(AC65&gt;0,VLOOKUP(AC65,Tabel_FK_B[],2,FALSE),"")</f>
        <v/>
      </c>
      <c r="AE65" s="51"/>
      <c r="AF65" s="51" t="str">
        <f>IF(AE65&gt;0,VLOOKUP(AE65,Tabel_FK_W[],2,FALSE),"")</f>
        <v/>
      </c>
      <c r="AG65" s="83" t="str">
        <f>IF(AH65="","",CONCATENATE("Risico: ",VLOOKUP(IF(AH65&lt;20,"&lt;20",IF(AND(AH65&gt;=20,AH65&lt;70),"20-70",IF(AND(AH65&gt;=70,AH65&lt;200),"70-200",IF(AND(AH65&gt;=200,AH65&lt;400),"200-400",IF(AH65&gt;=400,"&gt;400","fout"))))),Tabel_FK_R[],2,FALSE),"." &amp; CHAR(10) &amp; "Te nemen maatregel: ",VLOOKUP(IF(AH65&lt;20,"&lt;20",IF(AND(AH65&gt;=20,AH65&lt;70),"20-70",IF(AND(AH65&gt;=70,AH65&lt;200),"70-200",IF(AND(AH65&gt;=200,AH65&lt;400),"200-400",IF(AH65&gt;=400,"&gt;400","fout"))))),Tabel_FK_R[],3,FALSE)))</f>
        <v/>
      </c>
      <c r="AH65" s="84" t="str">
        <f t="shared" si="2"/>
        <v/>
      </c>
      <c r="AI65" s="49"/>
      <c r="AJ65" s="85"/>
      <c r="AK65" s="76" t="str">
        <f t="shared" si="6"/>
        <v>Nee</v>
      </c>
      <c r="AL65" s="77" t="str">
        <f t="shared" si="3"/>
        <v>Nee</v>
      </c>
      <c r="AM65" s="77" t="str">
        <f t="shared" si="4"/>
        <v/>
      </c>
    </row>
    <row r="66" spans="1:39" x14ac:dyDescent="0.3">
      <c r="A66" s="78">
        <v>61</v>
      </c>
      <c r="B66" s="49"/>
      <c r="C66" s="49"/>
      <c r="D66" s="49"/>
      <c r="E66" s="49"/>
      <c r="F66" s="49"/>
      <c r="G66" s="49"/>
      <c r="H66" s="49"/>
      <c r="I66" s="49"/>
      <c r="J66" s="49"/>
      <c r="K66" s="49"/>
      <c r="L66" s="50" t="str">
        <f>IF(K66&gt;0,VLOOKUP(K66,Tabel_FK_E[],2,FALSE),"")</f>
        <v/>
      </c>
      <c r="M66" s="51"/>
      <c r="N66" s="49" t="str">
        <f>IF(M66&gt;0,VLOOKUP(M66,Tabel_FK_B[],2,FALSE),"")</f>
        <v/>
      </c>
      <c r="O66" s="51"/>
      <c r="P66" s="50" t="str">
        <f>IF(O66&gt;0,VLOOKUP(O66,Tabel_FK_W[],2,FALSE),"")</f>
        <v/>
      </c>
      <c r="Q66" s="49" t="str">
        <f>IF(R66="","",CONCATENATE("Risico: ",VLOOKUP(IF(R66&lt;20,"&lt;20",IF(AND(R66&gt;=20,R66&lt;70),"20-70",IF(AND(R66&gt;=70,R66&lt;200),"70-200",IF(AND(R66&gt;=200,R66&lt;400),"200-400",IF(R66&gt;=400,"&gt;400","fout"))))),Tabel_FK_R[],2,FALSE),"." &amp; CHAR(10) &amp; "Te nemen maatregel: ",VLOOKUP(IF(R66&lt;20,"&lt;20",IF(AND(R66&gt;=20,R66&lt;70),"20-70",IF(AND(R66&gt;=70,R66&lt;200),"70-200",IF(AND(R66&gt;=200,R66&lt;400),"200-400",IF(R66&gt;=400,"&gt;400","fout"))))),Tabel_FK_R[],3,FALSE)))</f>
        <v/>
      </c>
      <c r="R66" s="79" t="str">
        <f t="shared" si="7"/>
        <v/>
      </c>
      <c r="S66" s="80"/>
      <c r="T66" s="49"/>
      <c r="U66" s="49"/>
      <c r="V66" s="49"/>
      <c r="W66" s="81"/>
      <c r="X66" s="82"/>
      <c r="Y66" s="49"/>
      <c r="Z66" s="49"/>
      <c r="AA66" s="83"/>
      <c r="AB66" s="51" t="str">
        <f>IF(AA66&gt;0,VLOOKUP(AA66,Tabel_FK_E[],2,FALSE),"")</f>
        <v/>
      </c>
      <c r="AC66" s="51"/>
      <c r="AD66" s="83" t="str">
        <f>IF(AC66&gt;0,VLOOKUP(AC66,Tabel_FK_B[],2,FALSE),"")</f>
        <v/>
      </c>
      <c r="AE66" s="51"/>
      <c r="AF66" s="51" t="str">
        <f>IF(AE66&gt;0,VLOOKUP(AE66,Tabel_FK_W[],2,FALSE),"")</f>
        <v/>
      </c>
      <c r="AG66" s="83" t="str">
        <f>IF(AH66="","",CONCATENATE("Risico: ",VLOOKUP(IF(AH66&lt;20,"&lt;20",IF(AND(AH66&gt;=20,AH66&lt;70),"20-70",IF(AND(AH66&gt;=70,AH66&lt;200),"70-200",IF(AND(AH66&gt;=200,AH66&lt;400),"200-400",IF(AH66&gt;=400,"&gt;400","fout"))))),Tabel_FK_R[],2,FALSE),"." &amp; CHAR(10) &amp; "Te nemen maatregel: ",VLOOKUP(IF(AH66&lt;20,"&lt;20",IF(AND(AH66&gt;=20,AH66&lt;70),"20-70",IF(AND(AH66&gt;=70,AH66&lt;200),"70-200",IF(AND(AH66&gt;=200,AH66&lt;400),"200-400",IF(AH66&gt;=400,"&gt;400","fout"))))),Tabel_FK_R[],3,FALSE)))</f>
        <v/>
      </c>
      <c r="AH66" s="84" t="str">
        <f t="shared" si="2"/>
        <v/>
      </c>
      <c r="AI66" s="49"/>
      <c r="AJ66" s="85"/>
      <c r="AK66" s="76" t="str">
        <f t="shared" si="6"/>
        <v>Nee</v>
      </c>
      <c r="AL66" s="77" t="str">
        <f t="shared" si="3"/>
        <v>Nee</v>
      </c>
      <c r="AM66" s="77" t="str">
        <f t="shared" si="4"/>
        <v/>
      </c>
    </row>
    <row r="67" spans="1:39" x14ac:dyDescent="0.3">
      <c r="A67" s="78">
        <v>62</v>
      </c>
      <c r="B67" s="49"/>
      <c r="C67" s="49"/>
      <c r="D67" s="49"/>
      <c r="E67" s="49"/>
      <c r="F67" s="49"/>
      <c r="G67" s="49"/>
      <c r="H67" s="49"/>
      <c r="I67" s="49"/>
      <c r="J67" s="49"/>
      <c r="K67" s="49"/>
      <c r="L67" s="50" t="str">
        <f>IF(K67&gt;0,VLOOKUP(K67,Tabel_FK_E[],2,FALSE),"")</f>
        <v/>
      </c>
      <c r="M67" s="51"/>
      <c r="N67" s="49" t="str">
        <f>IF(M67&gt;0,VLOOKUP(M67,Tabel_FK_B[],2,FALSE),"")</f>
        <v/>
      </c>
      <c r="O67" s="51"/>
      <c r="P67" s="50" t="str">
        <f>IF(O67&gt;0,VLOOKUP(O67,Tabel_FK_W[],2,FALSE),"")</f>
        <v/>
      </c>
      <c r="Q67" s="49" t="str">
        <f>IF(R67="","",CONCATENATE("Risico: ",VLOOKUP(IF(R67&lt;20,"&lt;20",IF(AND(R67&gt;=20,R67&lt;70),"20-70",IF(AND(R67&gt;=70,R67&lt;200),"70-200",IF(AND(R67&gt;=200,R67&lt;400),"200-400",IF(R67&gt;=400,"&gt;400","fout"))))),Tabel_FK_R[],2,FALSE),"." &amp; CHAR(10) &amp; "Te nemen maatregel: ",VLOOKUP(IF(R67&lt;20,"&lt;20",IF(AND(R67&gt;=20,R67&lt;70),"20-70",IF(AND(R67&gt;=70,R67&lt;200),"70-200",IF(AND(R67&gt;=200,R67&lt;400),"200-400",IF(R67&gt;=400,"&gt;400","fout"))))),Tabel_FK_R[],3,FALSE)))</f>
        <v/>
      </c>
      <c r="R67" s="79" t="str">
        <f t="shared" si="7"/>
        <v/>
      </c>
      <c r="S67" s="80"/>
      <c r="T67" s="49"/>
      <c r="U67" s="49"/>
      <c r="V67" s="49"/>
      <c r="W67" s="81"/>
      <c r="X67" s="82"/>
      <c r="Y67" s="49"/>
      <c r="Z67" s="49"/>
      <c r="AA67" s="83"/>
      <c r="AB67" s="51" t="str">
        <f>IF(AA67&gt;0,VLOOKUP(AA67,Tabel_FK_E[],2,FALSE),"")</f>
        <v/>
      </c>
      <c r="AC67" s="51"/>
      <c r="AD67" s="83" t="str">
        <f>IF(AC67&gt;0,VLOOKUP(AC67,Tabel_FK_B[],2,FALSE),"")</f>
        <v/>
      </c>
      <c r="AE67" s="51"/>
      <c r="AF67" s="51" t="str">
        <f>IF(AE67&gt;0,VLOOKUP(AE67,Tabel_FK_W[],2,FALSE),"")</f>
        <v/>
      </c>
      <c r="AG67" s="83" t="str">
        <f>IF(AH67="","",CONCATENATE("Risico: ",VLOOKUP(IF(AH67&lt;20,"&lt;20",IF(AND(AH67&gt;=20,AH67&lt;70),"20-70",IF(AND(AH67&gt;=70,AH67&lt;200),"70-200",IF(AND(AH67&gt;=200,AH67&lt;400),"200-400",IF(AH67&gt;=400,"&gt;400","fout"))))),Tabel_FK_R[],2,FALSE),"." &amp; CHAR(10) &amp; "Te nemen maatregel: ",VLOOKUP(IF(AH67&lt;20,"&lt;20",IF(AND(AH67&gt;=20,AH67&lt;70),"20-70",IF(AND(AH67&gt;=70,AH67&lt;200),"70-200",IF(AND(AH67&gt;=200,AH67&lt;400),"200-400",IF(AH67&gt;=400,"&gt;400","fout"))))),Tabel_FK_R[],3,FALSE)))</f>
        <v/>
      </c>
      <c r="AH67" s="84" t="str">
        <f t="shared" si="2"/>
        <v/>
      </c>
      <c r="AI67" s="49"/>
      <c r="AJ67" s="85"/>
      <c r="AK67" s="76" t="str">
        <f t="shared" si="6"/>
        <v>Nee</v>
      </c>
      <c r="AL67" s="77" t="str">
        <f t="shared" si="3"/>
        <v>Nee</v>
      </c>
      <c r="AM67" s="77" t="str">
        <f t="shared" si="4"/>
        <v/>
      </c>
    </row>
    <row r="68" spans="1:39" x14ac:dyDescent="0.3">
      <c r="A68" s="78">
        <v>63</v>
      </c>
      <c r="B68" s="49"/>
      <c r="C68" s="49"/>
      <c r="D68" s="49"/>
      <c r="E68" s="49"/>
      <c r="F68" s="49"/>
      <c r="G68" s="49"/>
      <c r="H68" s="49"/>
      <c r="I68" s="49"/>
      <c r="J68" s="49"/>
      <c r="K68" s="49"/>
      <c r="L68" s="50" t="str">
        <f>IF(K68&gt;0,VLOOKUP(K68,Tabel_FK_E[],2,FALSE),"")</f>
        <v/>
      </c>
      <c r="M68" s="51"/>
      <c r="N68" s="49" t="str">
        <f>IF(M68&gt;0,VLOOKUP(M68,Tabel_FK_B[],2,FALSE),"")</f>
        <v/>
      </c>
      <c r="O68" s="51"/>
      <c r="P68" s="50" t="str">
        <f>IF(O68&gt;0,VLOOKUP(O68,Tabel_FK_W[],2,FALSE),"")</f>
        <v/>
      </c>
      <c r="Q68" s="49" t="str">
        <f>IF(R68="","",CONCATENATE("Risico: ",VLOOKUP(IF(R68&lt;20,"&lt;20",IF(AND(R68&gt;=20,R68&lt;70),"20-70",IF(AND(R68&gt;=70,R68&lt;200),"70-200",IF(AND(R68&gt;=200,R68&lt;400),"200-400",IF(R68&gt;=400,"&gt;400","fout"))))),Tabel_FK_R[],2,FALSE),"." &amp; CHAR(10) &amp; "Te nemen maatregel: ",VLOOKUP(IF(R68&lt;20,"&lt;20",IF(AND(R68&gt;=20,R68&lt;70),"20-70",IF(AND(R68&gt;=70,R68&lt;200),"70-200",IF(AND(R68&gt;=200,R68&lt;400),"200-400",IF(R68&gt;=400,"&gt;400","fout"))))),Tabel_FK_R[],3,FALSE)))</f>
        <v/>
      </c>
      <c r="R68" s="79" t="str">
        <f t="shared" si="7"/>
        <v/>
      </c>
      <c r="S68" s="80"/>
      <c r="T68" s="49"/>
      <c r="U68" s="49"/>
      <c r="V68" s="49"/>
      <c r="W68" s="81"/>
      <c r="X68" s="82"/>
      <c r="Y68" s="49"/>
      <c r="Z68" s="49"/>
      <c r="AA68" s="83"/>
      <c r="AB68" s="51" t="str">
        <f>IF(AA68&gt;0,VLOOKUP(AA68,Tabel_FK_E[],2,FALSE),"")</f>
        <v/>
      </c>
      <c r="AC68" s="51"/>
      <c r="AD68" s="83" t="str">
        <f>IF(AC68&gt;0,VLOOKUP(AC68,Tabel_FK_B[],2,FALSE),"")</f>
        <v/>
      </c>
      <c r="AE68" s="51"/>
      <c r="AF68" s="51" t="str">
        <f>IF(AE68&gt;0,VLOOKUP(AE68,Tabel_FK_W[],2,FALSE),"")</f>
        <v/>
      </c>
      <c r="AG68" s="83" t="str">
        <f>IF(AH68="","",CONCATENATE("Risico: ",VLOOKUP(IF(AH68&lt;20,"&lt;20",IF(AND(AH68&gt;=20,AH68&lt;70),"20-70",IF(AND(AH68&gt;=70,AH68&lt;200),"70-200",IF(AND(AH68&gt;=200,AH68&lt;400),"200-400",IF(AH68&gt;=400,"&gt;400","fout"))))),Tabel_FK_R[],2,FALSE),"." &amp; CHAR(10) &amp; "Te nemen maatregel: ",VLOOKUP(IF(AH68&lt;20,"&lt;20",IF(AND(AH68&gt;=20,AH68&lt;70),"20-70",IF(AND(AH68&gt;=70,AH68&lt;200),"70-200",IF(AND(AH68&gt;=200,AH68&lt;400),"200-400",IF(AH68&gt;=400,"&gt;400","fout"))))),Tabel_FK_R[],3,FALSE)))</f>
        <v/>
      </c>
      <c r="AH68" s="84" t="str">
        <f t="shared" si="2"/>
        <v/>
      </c>
      <c r="AI68" s="49"/>
      <c r="AJ68" s="85"/>
      <c r="AK68" s="76" t="str">
        <f t="shared" si="6"/>
        <v>Nee</v>
      </c>
      <c r="AL68" s="77" t="str">
        <f t="shared" si="3"/>
        <v>Nee</v>
      </c>
      <c r="AM68" s="77" t="str">
        <f t="shared" si="4"/>
        <v/>
      </c>
    </row>
    <row r="69" spans="1:39" x14ac:dyDescent="0.3">
      <c r="A69" s="78">
        <v>64</v>
      </c>
      <c r="B69" s="49"/>
      <c r="C69" s="49"/>
      <c r="D69" s="49"/>
      <c r="E69" s="49"/>
      <c r="F69" s="49"/>
      <c r="G69" s="49"/>
      <c r="H69" s="49"/>
      <c r="I69" s="49"/>
      <c r="J69" s="49"/>
      <c r="K69" s="49"/>
      <c r="L69" s="50" t="str">
        <f>IF(K69&gt;0,VLOOKUP(K69,Tabel_FK_E[],2,FALSE),"")</f>
        <v/>
      </c>
      <c r="M69" s="51"/>
      <c r="N69" s="49" t="str">
        <f>IF(M69&gt;0,VLOOKUP(M69,Tabel_FK_B[],2,FALSE),"")</f>
        <v/>
      </c>
      <c r="O69" s="51"/>
      <c r="P69" s="50" t="str">
        <f>IF(O69&gt;0,VLOOKUP(O69,Tabel_FK_W[],2,FALSE),"")</f>
        <v/>
      </c>
      <c r="Q69" s="49" t="str">
        <f>IF(R69="","",CONCATENATE("Risico: ",VLOOKUP(IF(R69&lt;20,"&lt;20",IF(AND(R69&gt;=20,R69&lt;70),"20-70",IF(AND(R69&gt;=70,R69&lt;200),"70-200",IF(AND(R69&gt;=200,R69&lt;400),"200-400",IF(R69&gt;=400,"&gt;400","fout"))))),Tabel_FK_R[],2,FALSE),"." &amp; CHAR(10) &amp; "Te nemen maatregel: ",VLOOKUP(IF(R69&lt;20,"&lt;20",IF(AND(R69&gt;=20,R69&lt;70),"20-70",IF(AND(R69&gt;=70,R69&lt;200),"70-200",IF(AND(R69&gt;=200,R69&lt;400),"200-400",IF(R69&gt;=400,"&gt;400","fout"))))),Tabel_FK_R[],3,FALSE)))</f>
        <v/>
      </c>
      <c r="R69" s="79" t="str">
        <f t="shared" si="7"/>
        <v/>
      </c>
      <c r="S69" s="80"/>
      <c r="T69" s="49"/>
      <c r="U69" s="49"/>
      <c r="V69" s="49"/>
      <c r="W69" s="81"/>
      <c r="X69" s="82"/>
      <c r="Y69" s="49"/>
      <c r="Z69" s="49"/>
      <c r="AA69" s="83"/>
      <c r="AB69" s="51" t="str">
        <f>IF(AA69&gt;0,VLOOKUP(AA69,Tabel_FK_E[],2,FALSE),"")</f>
        <v/>
      </c>
      <c r="AC69" s="51"/>
      <c r="AD69" s="83" t="str">
        <f>IF(AC69&gt;0,VLOOKUP(AC69,Tabel_FK_B[],2,FALSE),"")</f>
        <v/>
      </c>
      <c r="AE69" s="51"/>
      <c r="AF69" s="51" t="str">
        <f>IF(AE69&gt;0,VLOOKUP(AE69,Tabel_FK_W[],2,FALSE),"")</f>
        <v/>
      </c>
      <c r="AG69" s="83" t="str">
        <f>IF(AH69="","",CONCATENATE("Risico: ",VLOOKUP(IF(AH69&lt;20,"&lt;20",IF(AND(AH69&gt;=20,AH69&lt;70),"20-70",IF(AND(AH69&gt;=70,AH69&lt;200),"70-200",IF(AND(AH69&gt;=200,AH69&lt;400),"200-400",IF(AH69&gt;=400,"&gt;400","fout"))))),Tabel_FK_R[],2,FALSE),"." &amp; CHAR(10) &amp; "Te nemen maatregel: ",VLOOKUP(IF(AH69&lt;20,"&lt;20",IF(AND(AH69&gt;=20,AH69&lt;70),"20-70",IF(AND(AH69&gt;=70,AH69&lt;200),"70-200",IF(AND(AH69&gt;=200,AH69&lt;400),"200-400",IF(AH69&gt;=400,"&gt;400","fout"))))),Tabel_FK_R[],3,FALSE)))</f>
        <v/>
      </c>
      <c r="AH69" s="84" t="str">
        <f t="shared" si="2"/>
        <v/>
      </c>
      <c r="AI69" s="49"/>
      <c r="AJ69" s="85"/>
      <c r="AK69" s="76" t="str">
        <f t="shared" si="6"/>
        <v>Nee</v>
      </c>
      <c r="AL69" s="77" t="str">
        <f t="shared" si="3"/>
        <v>Nee</v>
      </c>
      <c r="AM69" s="77" t="str">
        <f t="shared" si="4"/>
        <v/>
      </c>
    </row>
    <row r="70" spans="1:39" x14ac:dyDescent="0.3">
      <c r="A70" s="78">
        <v>65</v>
      </c>
      <c r="B70" s="49"/>
      <c r="C70" s="49"/>
      <c r="D70" s="49"/>
      <c r="E70" s="49"/>
      <c r="F70" s="49"/>
      <c r="G70" s="49"/>
      <c r="H70" s="49"/>
      <c r="I70" s="49"/>
      <c r="J70" s="49"/>
      <c r="K70" s="49"/>
      <c r="L70" s="50" t="str">
        <f>IF(K70&gt;0,VLOOKUP(K70,Tabel_FK_E[],2,FALSE),"")</f>
        <v/>
      </c>
      <c r="M70" s="51"/>
      <c r="N70" s="49" t="str">
        <f>IF(M70&gt;0,VLOOKUP(M70,Tabel_FK_B[],2,FALSE),"")</f>
        <v/>
      </c>
      <c r="O70" s="51"/>
      <c r="P70" s="50" t="str">
        <f>IF(O70&gt;0,VLOOKUP(O70,Tabel_FK_W[],2,FALSE),"")</f>
        <v/>
      </c>
      <c r="Q70" s="49" t="str">
        <f>IF(R70="","",CONCATENATE("Risico: ",VLOOKUP(IF(R70&lt;20,"&lt;20",IF(AND(R70&gt;=20,R70&lt;70),"20-70",IF(AND(R70&gt;=70,R70&lt;200),"70-200",IF(AND(R70&gt;=200,R70&lt;400),"200-400",IF(R70&gt;=400,"&gt;400","fout"))))),Tabel_FK_R[],2,FALSE),"." &amp; CHAR(10) &amp; "Te nemen maatregel: ",VLOOKUP(IF(R70&lt;20,"&lt;20",IF(AND(R70&gt;=20,R70&lt;70),"20-70",IF(AND(R70&gt;=70,R70&lt;200),"70-200",IF(AND(R70&gt;=200,R70&lt;400),"200-400",IF(R70&gt;=400,"&gt;400","fout"))))),Tabel_FK_R[],3,FALSE)))</f>
        <v/>
      </c>
      <c r="R70" s="79" t="str">
        <f t="shared" si="7"/>
        <v/>
      </c>
      <c r="S70" s="80"/>
      <c r="T70" s="49"/>
      <c r="U70" s="49"/>
      <c r="V70" s="49"/>
      <c r="W70" s="81"/>
      <c r="X70" s="82"/>
      <c r="Y70" s="49"/>
      <c r="Z70" s="49"/>
      <c r="AA70" s="83"/>
      <c r="AB70" s="51" t="str">
        <f>IF(AA70&gt;0,VLOOKUP(AA70,Tabel_FK_E[],2,FALSE),"")</f>
        <v/>
      </c>
      <c r="AC70" s="51"/>
      <c r="AD70" s="83" t="str">
        <f>IF(AC70&gt;0,VLOOKUP(AC70,Tabel_FK_B[],2,FALSE),"")</f>
        <v/>
      </c>
      <c r="AE70" s="51"/>
      <c r="AF70" s="51" t="str">
        <f>IF(AE70&gt;0,VLOOKUP(AE70,Tabel_FK_W[],2,FALSE),"")</f>
        <v/>
      </c>
      <c r="AG70" s="83" t="str">
        <f>IF(AH70="","",CONCATENATE("Risico: ",VLOOKUP(IF(AH70&lt;20,"&lt;20",IF(AND(AH70&gt;=20,AH70&lt;70),"20-70",IF(AND(AH70&gt;=70,AH70&lt;200),"70-200",IF(AND(AH70&gt;=200,AH70&lt;400),"200-400",IF(AH70&gt;=400,"&gt;400","fout"))))),Tabel_FK_R[],2,FALSE),"." &amp; CHAR(10) &amp; "Te nemen maatregel: ",VLOOKUP(IF(AH70&lt;20,"&lt;20",IF(AND(AH70&gt;=20,AH70&lt;70),"20-70",IF(AND(AH70&gt;=70,AH70&lt;200),"70-200",IF(AND(AH70&gt;=200,AH70&lt;400),"200-400",IF(AH70&gt;=400,"&gt;400","fout"))))),Tabel_FK_R[],3,FALSE)))</f>
        <v/>
      </c>
      <c r="AH70" s="84" t="str">
        <f t="shared" si="2"/>
        <v/>
      </c>
      <c r="AI70" s="49"/>
      <c r="AJ70" s="85"/>
      <c r="AK70" s="76" t="str">
        <f t="shared" ref="AK70:AK101" si="10">IF(AND(E70&lt;&gt;"",G70&lt;&gt;"",H70&lt;&gt;"",I70&lt;&gt;"",J70&lt;&gt;"",R70&lt;&gt;"",T70&lt;&gt;""),"Ja","Nee")</f>
        <v>Nee</v>
      </c>
      <c r="AL70" s="77" t="str">
        <f t="shared" si="3"/>
        <v>Nee</v>
      </c>
      <c r="AM70" s="77" t="str">
        <f t="shared" si="4"/>
        <v/>
      </c>
    </row>
    <row r="71" spans="1:39" x14ac:dyDescent="0.3">
      <c r="A71" s="78">
        <v>66</v>
      </c>
      <c r="B71" s="49"/>
      <c r="C71" s="49"/>
      <c r="D71" s="49"/>
      <c r="E71" s="49"/>
      <c r="F71" s="49"/>
      <c r="G71" s="49"/>
      <c r="H71" s="49"/>
      <c r="I71" s="49"/>
      <c r="J71" s="49"/>
      <c r="K71" s="49"/>
      <c r="L71" s="50" t="str">
        <f>IF(K71&gt;0,VLOOKUP(K71,Tabel_FK_E[],2,FALSE),"")</f>
        <v/>
      </c>
      <c r="M71" s="51"/>
      <c r="N71" s="49" t="str">
        <f>IF(M71&gt;0,VLOOKUP(M71,Tabel_FK_B[],2,FALSE),"")</f>
        <v/>
      </c>
      <c r="O71" s="51"/>
      <c r="P71" s="50" t="str">
        <f>IF(O71&gt;0,VLOOKUP(O71,Tabel_FK_W[],2,FALSE),"")</f>
        <v/>
      </c>
      <c r="Q71" s="49" t="str">
        <f>IF(R71="","",CONCATENATE("Risico: ",VLOOKUP(IF(R71&lt;20,"&lt;20",IF(AND(R71&gt;=20,R71&lt;70),"20-70",IF(AND(R71&gt;=70,R71&lt;200),"70-200",IF(AND(R71&gt;=200,R71&lt;400),"200-400",IF(R71&gt;=400,"&gt;400","fout"))))),Tabel_FK_R[],2,FALSE),"." &amp; CHAR(10) &amp; "Te nemen maatregel: ",VLOOKUP(IF(R71&lt;20,"&lt;20",IF(AND(R71&gt;=20,R71&lt;70),"20-70",IF(AND(R71&gt;=70,R71&lt;200),"70-200",IF(AND(R71&gt;=200,R71&lt;400),"200-400",IF(R71&gt;=400,"&gt;400","fout"))))),Tabel_FK_R[],3,FALSE)))</f>
        <v/>
      </c>
      <c r="R71" s="79" t="str">
        <f t="shared" si="7"/>
        <v/>
      </c>
      <c r="S71" s="80"/>
      <c r="T71" s="49"/>
      <c r="U71" s="49"/>
      <c r="V71" s="49"/>
      <c r="W71" s="81"/>
      <c r="X71" s="82"/>
      <c r="Y71" s="49"/>
      <c r="Z71" s="49"/>
      <c r="AA71" s="83"/>
      <c r="AB71" s="51" t="str">
        <f>IF(AA71&gt;0,VLOOKUP(AA71,Tabel_FK_E[],2,FALSE),"")</f>
        <v/>
      </c>
      <c r="AC71" s="51"/>
      <c r="AD71" s="83" t="str">
        <f>IF(AC71&gt;0,VLOOKUP(AC71,Tabel_FK_B[],2,FALSE),"")</f>
        <v/>
      </c>
      <c r="AE71" s="51"/>
      <c r="AF71" s="51" t="str">
        <f>IF(AE71&gt;0,VLOOKUP(AE71,Tabel_FK_W[],2,FALSE),"")</f>
        <v/>
      </c>
      <c r="AG71" s="83" t="str">
        <f>IF(AH71="","",CONCATENATE("Risico: ",VLOOKUP(IF(AH71&lt;20,"&lt;20",IF(AND(AH71&gt;=20,AH71&lt;70),"20-70",IF(AND(AH71&gt;=70,AH71&lt;200),"70-200",IF(AND(AH71&gt;=200,AH71&lt;400),"200-400",IF(AH71&gt;=400,"&gt;400","fout"))))),Tabel_FK_R[],2,FALSE),"." &amp; CHAR(10) &amp; "Te nemen maatregel: ",VLOOKUP(IF(AH71&lt;20,"&lt;20",IF(AND(AH71&gt;=20,AH71&lt;70),"20-70",IF(AND(AH71&gt;=70,AH71&lt;200),"70-200",IF(AND(AH71&gt;=200,AH71&lt;400),"200-400",IF(AH71&gt;=400,"&gt;400","fout"))))),Tabel_FK_R[],3,FALSE)))</f>
        <v/>
      </c>
      <c r="AH71" s="84" t="str">
        <f t="shared" ref="AH71:AH112" si="11">IF(OR(AB71="",AD71="",AF71=""),"",AB71*AD71*AF71)</f>
        <v/>
      </c>
      <c r="AI71" s="49"/>
      <c r="AJ71" s="85"/>
      <c r="AK71" s="76" t="str">
        <f t="shared" si="10"/>
        <v>Nee</v>
      </c>
      <c r="AL71" s="77" t="str">
        <f t="shared" ref="AL71:AL112" si="12">IF(AND(R71&gt;=70,AH71&lt;70),"Ja","Nee")</f>
        <v>Nee</v>
      </c>
      <c r="AM71" s="77" t="str">
        <f t="shared" ref="AM71:AM112" si="13">IF(AH71&lt;&gt;"",AH71,R71)</f>
        <v/>
      </c>
    </row>
    <row r="72" spans="1:39" x14ac:dyDescent="0.3">
      <c r="A72" s="78">
        <v>67</v>
      </c>
      <c r="B72" s="49"/>
      <c r="C72" s="49"/>
      <c r="D72" s="49"/>
      <c r="E72" s="49"/>
      <c r="F72" s="49"/>
      <c r="G72" s="49"/>
      <c r="H72" s="49"/>
      <c r="I72" s="49"/>
      <c r="J72" s="49"/>
      <c r="K72" s="49"/>
      <c r="L72" s="50" t="str">
        <f>IF(K72&gt;0,VLOOKUP(K72,Tabel_FK_E[],2,FALSE),"")</f>
        <v/>
      </c>
      <c r="M72" s="51"/>
      <c r="N72" s="49" t="str">
        <f>IF(M72&gt;0,VLOOKUP(M72,Tabel_FK_B[],2,FALSE),"")</f>
        <v/>
      </c>
      <c r="O72" s="51"/>
      <c r="P72" s="50" t="str">
        <f>IF(O72&gt;0,VLOOKUP(O72,Tabel_FK_W[],2,FALSE),"")</f>
        <v/>
      </c>
      <c r="Q72" s="49" t="str">
        <f>IF(R72="","",CONCATENATE("Risico: ",VLOOKUP(IF(R72&lt;20,"&lt;20",IF(AND(R72&gt;=20,R72&lt;70),"20-70",IF(AND(R72&gt;=70,R72&lt;200),"70-200",IF(AND(R72&gt;=200,R72&lt;400),"200-400",IF(R72&gt;=400,"&gt;400","fout"))))),Tabel_FK_R[],2,FALSE),"." &amp; CHAR(10) &amp; "Te nemen maatregel: ",VLOOKUP(IF(R72&lt;20,"&lt;20",IF(AND(R72&gt;=20,R72&lt;70),"20-70",IF(AND(R72&gt;=70,R72&lt;200),"70-200",IF(AND(R72&gt;=200,R72&lt;400),"200-400",IF(R72&gt;=400,"&gt;400","fout"))))),Tabel_FK_R[],3,FALSE)))</f>
        <v/>
      </c>
      <c r="R72" s="79" t="str">
        <f t="shared" ref="R72:R103" si="14">IF(OR(L72="",N72="",P72=""),"",L72*N72*P72)</f>
        <v/>
      </c>
      <c r="S72" s="80"/>
      <c r="T72" s="49"/>
      <c r="U72" s="49"/>
      <c r="V72" s="49"/>
      <c r="W72" s="81"/>
      <c r="X72" s="82"/>
      <c r="Y72" s="49"/>
      <c r="Z72" s="49"/>
      <c r="AA72" s="83"/>
      <c r="AB72" s="51" t="str">
        <f>IF(AA72&gt;0,VLOOKUP(AA72,Tabel_FK_E[],2,FALSE),"")</f>
        <v/>
      </c>
      <c r="AC72" s="51"/>
      <c r="AD72" s="83" t="str">
        <f>IF(AC72&gt;0,VLOOKUP(AC72,Tabel_FK_B[],2,FALSE),"")</f>
        <v/>
      </c>
      <c r="AE72" s="51"/>
      <c r="AF72" s="51" t="str">
        <f>IF(AE72&gt;0,VLOOKUP(AE72,Tabel_FK_W[],2,FALSE),"")</f>
        <v/>
      </c>
      <c r="AG72" s="83" t="str">
        <f>IF(AH72="","",CONCATENATE("Risico: ",VLOOKUP(IF(AH72&lt;20,"&lt;20",IF(AND(AH72&gt;=20,AH72&lt;70),"20-70",IF(AND(AH72&gt;=70,AH72&lt;200),"70-200",IF(AND(AH72&gt;=200,AH72&lt;400),"200-400",IF(AH72&gt;=400,"&gt;400","fout"))))),Tabel_FK_R[],2,FALSE),"." &amp; CHAR(10) &amp; "Te nemen maatregel: ",VLOOKUP(IF(AH72&lt;20,"&lt;20",IF(AND(AH72&gt;=20,AH72&lt;70),"20-70",IF(AND(AH72&gt;=70,AH72&lt;200),"70-200",IF(AND(AH72&gt;=200,AH72&lt;400),"200-400",IF(AH72&gt;=400,"&gt;400","fout"))))),Tabel_FK_R[],3,FALSE)))</f>
        <v/>
      </c>
      <c r="AH72" s="84" t="str">
        <f t="shared" si="11"/>
        <v/>
      </c>
      <c r="AI72" s="49"/>
      <c r="AJ72" s="85"/>
      <c r="AK72" s="76" t="str">
        <f t="shared" si="10"/>
        <v>Nee</v>
      </c>
      <c r="AL72" s="77" t="str">
        <f t="shared" si="12"/>
        <v>Nee</v>
      </c>
      <c r="AM72" s="77" t="str">
        <f t="shared" si="13"/>
        <v/>
      </c>
    </row>
    <row r="73" spans="1:39" x14ac:dyDescent="0.3">
      <c r="A73" s="78">
        <v>68</v>
      </c>
      <c r="B73" s="49"/>
      <c r="C73" s="49"/>
      <c r="D73" s="49"/>
      <c r="E73" s="49"/>
      <c r="F73" s="49"/>
      <c r="G73" s="49"/>
      <c r="H73" s="49"/>
      <c r="I73" s="49"/>
      <c r="J73" s="49"/>
      <c r="K73" s="49"/>
      <c r="L73" s="50" t="str">
        <f>IF(K73&gt;0,VLOOKUP(K73,Tabel_FK_E[],2,FALSE),"")</f>
        <v/>
      </c>
      <c r="M73" s="51"/>
      <c r="N73" s="49" t="str">
        <f>IF(M73&gt;0,VLOOKUP(M73,Tabel_FK_B[],2,FALSE),"")</f>
        <v/>
      </c>
      <c r="O73" s="51"/>
      <c r="P73" s="50" t="str">
        <f>IF(O73&gt;0,VLOOKUP(O73,Tabel_FK_W[],2,FALSE),"")</f>
        <v/>
      </c>
      <c r="Q73" s="49" t="str">
        <f>IF(R73="","",CONCATENATE("Risico: ",VLOOKUP(IF(R73&lt;20,"&lt;20",IF(AND(R73&gt;=20,R73&lt;70),"20-70",IF(AND(R73&gt;=70,R73&lt;200),"70-200",IF(AND(R73&gt;=200,R73&lt;400),"200-400",IF(R73&gt;=400,"&gt;400","fout"))))),Tabel_FK_R[],2,FALSE),"." &amp; CHAR(10) &amp; "Te nemen maatregel: ",VLOOKUP(IF(R73&lt;20,"&lt;20",IF(AND(R73&gt;=20,R73&lt;70),"20-70",IF(AND(R73&gt;=70,R73&lt;200),"70-200",IF(AND(R73&gt;=200,R73&lt;400),"200-400",IF(R73&gt;=400,"&gt;400","fout"))))),Tabel_FK_R[],3,FALSE)))</f>
        <v/>
      </c>
      <c r="R73" s="79" t="str">
        <f t="shared" si="14"/>
        <v/>
      </c>
      <c r="S73" s="80"/>
      <c r="T73" s="49"/>
      <c r="U73" s="49"/>
      <c r="V73" s="49"/>
      <c r="W73" s="81"/>
      <c r="X73" s="82"/>
      <c r="Y73" s="49"/>
      <c r="Z73" s="49"/>
      <c r="AA73" s="83"/>
      <c r="AB73" s="51" t="str">
        <f>IF(AA73&gt;0,VLOOKUP(AA73,Tabel_FK_E[],2,FALSE),"")</f>
        <v/>
      </c>
      <c r="AC73" s="51"/>
      <c r="AD73" s="83" t="str">
        <f>IF(AC73&gt;0,VLOOKUP(AC73,Tabel_FK_B[],2,FALSE),"")</f>
        <v/>
      </c>
      <c r="AE73" s="51"/>
      <c r="AF73" s="51" t="str">
        <f>IF(AE73&gt;0,VLOOKUP(AE73,Tabel_FK_W[],2,FALSE),"")</f>
        <v/>
      </c>
      <c r="AG73" s="83" t="str">
        <f>IF(AH73="","",CONCATENATE("Risico: ",VLOOKUP(IF(AH73&lt;20,"&lt;20",IF(AND(AH73&gt;=20,AH73&lt;70),"20-70",IF(AND(AH73&gt;=70,AH73&lt;200),"70-200",IF(AND(AH73&gt;=200,AH73&lt;400),"200-400",IF(AH73&gt;=400,"&gt;400","fout"))))),Tabel_FK_R[],2,FALSE),"." &amp; CHAR(10) &amp; "Te nemen maatregel: ",VLOOKUP(IF(AH73&lt;20,"&lt;20",IF(AND(AH73&gt;=20,AH73&lt;70),"20-70",IF(AND(AH73&gt;=70,AH73&lt;200),"70-200",IF(AND(AH73&gt;=200,AH73&lt;400),"200-400",IF(AH73&gt;=400,"&gt;400","fout"))))),Tabel_FK_R[],3,FALSE)))</f>
        <v/>
      </c>
      <c r="AH73" s="84" t="str">
        <f t="shared" si="11"/>
        <v/>
      </c>
      <c r="AI73" s="49"/>
      <c r="AJ73" s="85"/>
      <c r="AK73" s="76" t="str">
        <f t="shared" si="10"/>
        <v>Nee</v>
      </c>
      <c r="AL73" s="77" t="str">
        <f t="shared" si="12"/>
        <v>Nee</v>
      </c>
      <c r="AM73" s="77" t="str">
        <f t="shared" si="13"/>
        <v/>
      </c>
    </row>
    <row r="74" spans="1:39" x14ac:dyDescent="0.3">
      <c r="A74" s="78">
        <v>69</v>
      </c>
      <c r="B74" s="49"/>
      <c r="C74" s="49"/>
      <c r="D74" s="49"/>
      <c r="E74" s="49"/>
      <c r="F74" s="49"/>
      <c r="G74" s="49"/>
      <c r="H74" s="49"/>
      <c r="I74" s="49"/>
      <c r="J74" s="49"/>
      <c r="K74" s="49"/>
      <c r="L74" s="50" t="str">
        <f>IF(K74&gt;0,VLOOKUP(K74,Tabel_FK_E[],2,FALSE),"")</f>
        <v/>
      </c>
      <c r="M74" s="51"/>
      <c r="N74" s="49" t="str">
        <f>IF(M74&gt;0,VLOOKUP(M74,Tabel_FK_B[],2,FALSE),"")</f>
        <v/>
      </c>
      <c r="O74" s="51"/>
      <c r="P74" s="50" t="str">
        <f>IF(O74&gt;0,VLOOKUP(O74,Tabel_FK_W[],2,FALSE),"")</f>
        <v/>
      </c>
      <c r="Q74" s="49" t="str">
        <f>IF(R74="","",CONCATENATE("Risico: ",VLOOKUP(IF(R74&lt;20,"&lt;20",IF(AND(R74&gt;=20,R74&lt;70),"20-70",IF(AND(R74&gt;=70,R74&lt;200),"70-200",IF(AND(R74&gt;=200,R74&lt;400),"200-400",IF(R74&gt;=400,"&gt;400","fout"))))),Tabel_FK_R[],2,FALSE),"." &amp; CHAR(10) &amp; "Te nemen maatregel: ",VLOOKUP(IF(R74&lt;20,"&lt;20",IF(AND(R74&gt;=20,R74&lt;70),"20-70",IF(AND(R74&gt;=70,R74&lt;200),"70-200",IF(AND(R74&gt;=200,R74&lt;400),"200-400",IF(R74&gt;=400,"&gt;400","fout"))))),Tabel_FK_R[],3,FALSE)))</f>
        <v/>
      </c>
      <c r="R74" s="79" t="str">
        <f t="shared" si="14"/>
        <v/>
      </c>
      <c r="S74" s="80"/>
      <c r="T74" s="49"/>
      <c r="U74" s="49"/>
      <c r="V74" s="49"/>
      <c r="W74" s="81"/>
      <c r="X74" s="82"/>
      <c r="Y74" s="49"/>
      <c r="Z74" s="49"/>
      <c r="AA74" s="83"/>
      <c r="AB74" s="51" t="str">
        <f>IF(AA74&gt;0,VLOOKUP(AA74,Tabel_FK_E[],2,FALSE),"")</f>
        <v/>
      </c>
      <c r="AC74" s="51"/>
      <c r="AD74" s="83" t="str">
        <f>IF(AC74&gt;0,VLOOKUP(AC74,Tabel_FK_B[],2,FALSE),"")</f>
        <v/>
      </c>
      <c r="AE74" s="51"/>
      <c r="AF74" s="51" t="str">
        <f>IF(AE74&gt;0,VLOOKUP(AE74,Tabel_FK_W[],2,FALSE),"")</f>
        <v/>
      </c>
      <c r="AG74" s="83" t="str">
        <f>IF(AH74="","",CONCATENATE("Risico: ",VLOOKUP(IF(AH74&lt;20,"&lt;20",IF(AND(AH74&gt;=20,AH74&lt;70),"20-70",IF(AND(AH74&gt;=70,AH74&lt;200),"70-200",IF(AND(AH74&gt;=200,AH74&lt;400),"200-400",IF(AH74&gt;=400,"&gt;400","fout"))))),Tabel_FK_R[],2,FALSE),"." &amp; CHAR(10) &amp; "Te nemen maatregel: ",VLOOKUP(IF(AH74&lt;20,"&lt;20",IF(AND(AH74&gt;=20,AH74&lt;70),"20-70",IF(AND(AH74&gt;=70,AH74&lt;200),"70-200",IF(AND(AH74&gt;=200,AH74&lt;400),"200-400",IF(AH74&gt;=400,"&gt;400","fout"))))),Tabel_FK_R[],3,FALSE)))</f>
        <v/>
      </c>
      <c r="AH74" s="84" t="str">
        <f t="shared" si="11"/>
        <v/>
      </c>
      <c r="AI74" s="49"/>
      <c r="AJ74" s="85"/>
      <c r="AK74" s="76" t="str">
        <f t="shared" si="10"/>
        <v>Nee</v>
      </c>
      <c r="AL74" s="77" t="str">
        <f t="shared" si="12"/>
        <v>Nee</v>
      </c>
      <c r="AM74" s="77" t="str">
        <f t="shared" si="13"/>
        <v/>
      </c>
    </row>
    <row r="75" spans="1:39" x14ac:dyDescent="0.3">
      <c r="A75" s="78">
        <v>70</v>
      </c>
      <c r="B75" s="49"/>
      <c r="C75" s="49"/>
      <c r="D75" s="49"/>
      <c r="E75" s="49"/>
      <c r="F75" s="49"/>
      <c r="G75" s="49"/>
      <c r="H75" s="49"/>
      <c r="I75" s="49"/>
      <c r="J75" s="49"/>
      <c r="K75" s="49"/>
      <c r="L75" s="50" t="str">
        <f>IF(K75&gt;0,VLOOKUP(K75,Tabel_FK_E[],2,FALSE),"")</f>
        <v/>
      </c>
      <c r="M75" s="51"/>
      <c r="N75" s="49" t="str">
        <f>IF(M75&gt;0,VLOOKUP(M75,Tabel_FK_B[],2,FALSE),"")</f>
        <v/>
      </c>
      <c r="O75" s="51"/>
      <c r="P75" s="50" t="str">
        <f>IF(O75&gt;0,VLOOKUP(O75,Tabel_FK_W[],2,FALSE),"")</f>
        <v/>
      </c>
      <c r="Q75" s="49" t="str">
        <f>IF(R75="","",CONCATENATE("Risico: ",VLOOKUP(IF(R75&lt;20,"&lt;20",IF(AND(R75&gt;=20,R75&lt;70),"20-70",IF(AND(R75&gt;=70,R75&lt;200),"70-200",IF(AND(R75&gt;=200,R75&lt;400),"200-400",IF(R75&gt;=400,"&gt;400","fout"))))),Tabel_FK_R[],2,FALSE),"." &amp; CHAR(10) &amp; "Te nemen maatregel: ",VLOOKUP(IF(R75&lt;20,"&lt;20",IF(AND(R75&gt;=20,R75&lt;70),"20-70",IF(AND(R75&gt;=70,R75&lt;200),"70-200",IF(AND(R75&gt;=200,R75&lt;400),"200-400",IF(R75&gt;=400,"&gt;400","fout"))))),Tabel_FK_R[],3,FALSE)))</f>
        <v/>
      </c>
      <c r="R75" s="79" t="str">
        <f t="shared" si="14"/>
        <v/>
      </c>
      <c r="S75" s="80"/>
      <c r="T75" s="49"/>
      <c r="U75" s="49"/>
      <c r="V75" s="49"/>
      <c r="W75" s="81"/>
      <c r="X75" s="82"/>
      <c r="Y75" s="49"/>
      <c r="Z75" s="49"/>
      <c r="AA75" s="83"/>
      <c r="AB75" s="51" t="str">
        <f>IF(AA75&gt;0,VLOOKUP(AA75,Tabel_FK_E[],2,FALSE),"")</f>
        <v/>
      </c>
      <c r="AC75" s="51"/>
      <c r="AD75" s="83" t="str">
        <f>IF(AC75&gt;0,VLOOKUP(AC75,Tabel_FK_B[],2,FALSE),"")</f>
        <v/>
      </c>
      <c r="AE75" s="51"/>
      <c r="AF75" s="51" t="str">
        <f>IF(AE75&gt;0,VLOOKUP(AE75,Tabel_FK_W[],2,FALSE),"")</f>
        <v/>
      </c>
      <c r="AG75" s="83" t="str">
        <f>IF(AH75="","",CONCATENATE("Risico: ",VLOOKUP(IF(AH75&lt;20,"&lt;20",IF(AND(AH75&gt;=20,AH75&lt;70),"20-70",IF(AND(AH75&gt;=70,AH75&lt;200),"70-200",IF(AND(AH75&gt;=200,AH75&lt;400),"200-400",IF(AH75&gt;=400,"&gt;400","fout"))))),Tabel_FK_R[],2,FALSE),"." &amp; CHAR(10) &amp; "Te nemen maatregel: ",VLOOKUP(IF(AH75&lt;20,"&lt;20",IF(AND(AH75&gt;=20,AH75&lt;70),"20-70",IF(AND(AH75&gt;=70,AH75&lt;200),"70-200",IF(AND(AH75&gt;=200,AH75&lt;400),"200-400",IF(AH75&gt;=400,"&gt;400","fout"))))),Tabel_FK_R[],3,FALSE)))</f>
        <v/>
      </c>
      <c r="AH75" s="84" t="str">
        <f t="shared" si="11"/>
        <v/>
      </c>
      <c r="AI75" s="49"/>
      <c r="AJ75" s="85"/>
      <c r="AK75" s="76" t="str">
        <f t="shared" si="10"/>
        <v>Nee</v>
      </c>
      <c r="AL75" s="77" t="str">
        <f t="shared" si="12"/>
        <v>Nee</v>
      </c>
      <c r="AM75" s="77" t="str">
        <f t="shared" si="13"/>
        <v/>
      </c>
    </row>
    <row r="76" spans="1:39" x14ac:dyDescent="0.3">
      <c r="A76" s="78">
        <v>71</v>
      </c>
      <c r="B76" s="49"/>
      <c r="C76" s="49"/>
      <c r="D76" s="49"/>
      <c r="E76" s="49"/>
      <c r="F76" s="49"/>
      <c r="G76" s="49"/>
      <c r="H76" s="49"/>
      <c r="I76" s="49"/>
      <c r="J76" s="49"/>
      <c r="K76" s="49"/>
      <c r="L76" s="50" t="str">
        <f>IF(K76&gt;0,VLOOKUP(K76,Tabel_FK_E[],2,FALSE),"")</f>
        <v/>
      </c>
      <c r="M76" s="51"/>
      <c r="N76" s="49" t="str">
        <f>IF(M76&gt;0,VLOOKUP(M76,Tabel_FK_B[],2,FALSE),"")</f>
        <v/>
      </c>
      <c r="O76" s="51"/>
      <c r="P76" s="50" t="str">
        <f>IF(O76&gt;0,VLOOKUP(O76,Tabel_FK_W[],2,FALSE),"")</f>
        <v/>
      </c>
      <c r="Q76" s="49" t="str">
        <f>IF(R76="","",CONCATENATE("Risico: ",VLOOKUP(IF(R76&lt;20,"&lt;20",IF(AND(R76&gt;=20,R76&lt;70),"20-70",IF(AND(R76&gt;=70,R76&lt;200),"70-200",IF(AND(R76&gt;=200,R76&lt;400),"200-400",IF(R76&gt;=400,"&gt;400","fout"))))),Tabel_FK_R[],2,FALSE),"." &amp; CHAR(10) &amp; "Te nemen maatregel: ",VLOOKUP(IF(R76&lt;20,"&lt;20",IF(AND(R76&gt;=20,R76&lt;70),"20-70",IF(AND(R76&gt;=70,R76&lt;200),"70-200",IF(AND(R76&gt;=200,R76&lt;400),"200-400",IF(R76&gt;=400,"&gt;400","fout"))))),Tabel_FK_R[],3,FALSE)))</f>
        <v/>
      </c>
      <c r="R76" s="79" t="str">
        <f t="shared" si="14"/>
        <v/>
      </c>
      <c r="S76" s="80"/>
      <c r="T76" s="49"/>
      <c r="U76" s="49"/>
      <c r="V76" s="49"/>
      <c r="W76" s="81"/>
      <c r="X76" s="82"/>
      <c r="Y76" s="49"/>
      <c r="Z76" s="49"/>
      <c r="AA76" s="83"/>
      <c r="AB76" s="51" t="str">
        <f>IF(AA76&gt;0,VLOOKUP(AA76,Tabel_FK_E[],2,FALSE),"")</f>
        <v/>
      </c>
      <c r="AC76" s="51"/>
      <c r="AD76" s="83" t="str">
        <f>IF(AC76&gt;0,VLOOKUP(AC76,Tabel_FK_B[],2,FALSE),"")</f>
        <v/>
      </c>
      <c r="AE76" s="51"/>
      <c r="AF76" s="51" t="str">
        <f>IF(AE76&gt;0,VLOOKUP(AE76,Tabel_FK_W[],2,FALSE),"")</f>
        <v/>
      </c>
      <c r="AG76" s="83" t="str">
        <f>IF(AH76="","",CONCATENATE("Risico: ",VLOOKUP(IF(AH76&lt;20,"&lt;20",IF(AND(AH76&gt;=20,AH76&lt;70),"20-70",IF(AND(AH76&gt;=70,AH76&lt;200),"70-200",IF(AND(AH76&gt;=200,AH76&lt;400),"200-400",IF(AH76&gt;=400,"&gt;400","fout"))))),Tabel_FK_R[],2,FALSE),"." &amp; CHAR(10) &amp; "Te nemen maatregel: ",VLOOKUP(IF(AH76&lt;20,"&lt;20",IF(AND(AH76&gt;=20,AH76&lt;70),"20-70",IF(AND(AH76&gt;=70,AH76&lt;200),"70-200",IF(AND(AH76&gt;=200,AH76&lt;400),"200-400",IF(AH76&gt;=400,"&gt;400","fout"))))),Tabel_FK_R[],3,FALSE)))</f>
        <v/>
      </c>
      <c r="AH76" s="84" t="str">
        <f t="shared" si="11"/>
        <v/>
      </c>
      <c r="AI76" s="49"/>
      <c r="AJ76" s="85"/>
      <c r="AK76" s="76" t="str">
        <f t="shared" si="10"/>
        <v>Nee</v>
      </c>
      <c r="AL76" s="77" t="str">
        <f t="shared" si="12"/>
        <v>Nee</v>
      </c>
      <c r="AM76" s="77" t="str">
        <f t="shared" si="13"/>
        <v/>
      </c>
    </row>
    <row r="77" spans="1:39" x14ac:dyDescent="0.3">
      <c r="A77" s="78">
        <v>72</v>
      </c>
      <c r="B77" s="49"/>
      <c r="C77" s="49"/>
      <c r="D77" s="49"/>
      <c r="E77" s="49"/>
      <c r="F77" s="49"/>
      <c r="G77" s="49"/>
      <c r="H77" s="49"/>
      <c r="I77" s="49"/>
      <c r="J77" s="49"/>
      <c r="K77" s="49"/>
      <c r="L77" s="50" t="str">
        <f>IF(K77&gt;0,VLOOKUP(K77,Tabel_FK_E[],2,FALSE),"")</f>
        <v/>
      </c>
      <c r="M77" s="51"/>
      <c r="N77" s="49" t="str">
        <f>IF(M77&gt;0,VLOOKUP(M77,Tabel_FK_B[],2,FALSE),"")</f>
        <v/>
      </c>
      <c r="O77" s="51"/>
      <c r="P77" s="50" t="str">
        <f>IF(O77&gt;0,VLOOKUP(O77,Tabel_FK_W[],2,FALSE),"")</f>
        <v/>
      </c>
      <c r="Q77" s="49" t="str">
        <f>IF(R77="","",CONCATENATE("Risico: ",VLOOKUP(IF(R77&lt;20,"&lt;20",IF(AND(R77&gt;=20,R77&lt;70),"20-70",IF(AND(R77&gt;=70,R77&lt;200),"70-200",IF(AND(R77&gt;=200,R77&lt;400),"200-400",IF(R77&gt;=400,"&gt;400","fout"))))),Tabel_FK_R[],2,FALSE),"." &amp; CHAR(10) &amp; "Te nemen maatregel: ",VLOOKUP(IF(R77&lt;20,"&lt;20",IF(AND(R77&gt;=20,R77&lt;70),"20-70",IF(AND(R77&gt;=70,R77&lt;200),"70-200",IF(AND(R77&gt;=200,R77&lt;400),"200-400",IF(R77&gt;=400,"&gt;400","fout"))))),Tabel_FK_R[],3,FALSE)))</f>
        <v/>
      </c>
      <c r="R77" s="79" t="str">
        <f t="shared" si="14"/>
        <v/>
      </c>
      <c r="S77" s="80"/>
      <c r="T77" s="49"/>
      <c r="U77" s="49"/>
      <c r="V77" s="49"/>
      <c r="W77" s="81"/>
      <c r="X77" s="82"/>
      <c r="Y77" s="49"/>
      <c r="Z77" s="49"/>
      <c r="AA77" s="83"/>
      <c r="AB77" s="51" t="str">
        <f>IF(AA77&gt;0,VLOOKUP(AA77,Tabel_FK_E[],2,FALSE),"")</f>
        <v/>
      </c>
      <c r="AC77" s="51"/>
      <c r="AD77" s="83" t="str">
        <f>IF(AC77&gt;0,VLOOKUP(AC77,Tabel_FK_B[],2,FALSE),"")</f>
        <v/>
      </c>
      <c r="AE77" s="51"/>
      <c r="AF77" s="51" t="str">
        <f>IF(AE77&gt;0,VLOOKUP(AE77,Tabel_FK_W[],2,FALSE),"")</f>
        <v/>
      </c>
      <c r="AG77" s="83" t="str">
        <f>IF(AH77="","",CONCATENATE("Risico: ",VLOOKUP(IF(AH77&lt;20,"&lt;20",IF(AND(AH77&gt;=20,AH77&lt;70),"20-70",IF(AND(AH77&gt;=70,AH77&lt;200),"70-200",IF(AND(AH77&gt;=200,AH77&lt;400),"200-400",IF(AH77&gt;=400,"&gt;400","fout"))))),Tabel_FK_R[],2,FALSE),"." &amp; CHAR(10) &amp; "Te nemen maatregel: ",VLOOKUP(IF(AH77&lt;20,"&lt;20",IF(AND(AH77&gt;=20,AH77&lt;70),"20-70",IF(AND(AH77&gt;=70,AH77&lt;200),"70-200",IF(AND(AH77&gt;=200,AH77&lt;400),"200-400",IF(AH77&gt;=400,"&gt;400","fout"))))),Tabel_FK_R[],3,FALSE)))</f>
        <v/>
      </c>
      <c r="AH77" s="84" t="str">
        <f t="shared" si="11"/>
        <v/>
      </c>
      <c r="AI77" s="49"/>
      <c r="AJ77" s="85"/>
      <c r="AK77" s="76" t="str">
        <f t="shared" si="10"/>
        <v>Nee</v>
      </c>
      <c r="AL77" s="77" t="str">
        <f t="shared" si="12"/>
        <v>Nee</v>
      </c>
      <c r="AM77" s="77" t="str">
        <f t="shared" si="13"/>
        <v/>
      </c>
    </row>
    <row r="78" spans="1:39" x14ac:dyDescent="0.3">
      <c r="A78" s="78">
        <v>73</v>
      </c>
      <c r="B78" s="49"/>
      <c r="C78" s="49"/>
      <c r="D78" s="49"/>
      <c r="E78" s="49"/>
      <c r="F78" s="49"/>
      <c r="G78" s="49"/>
      <c r="H78" s="49"/>
      <c r="I78" s="49"/>
      <c r="J78" s="49"/>
      <c r="K78" s="49"/>
      <c r="L78" s="50" t="str">
        <f>IF(K78&gt;0,VLOOKUP(K78,Tabel_FK_E[],2,FALSE),"")</f>
        <v/>
      </c>
      <c r="M78" s="51"/>
      <c r="N78" s="49" t="str">
        <f>IF(M78&gt;0,VLOOKUP(M78,Tabel_FK_B[],2,FALSE),"")</f>
        <v/>
      </c>
      <c r="O78" s="51"/>
      <c r="P78" s="50" t="str">
        <f>IF(O78&gt;0,VLOOKUP(O78,Tabel_FK_W[],2,FALSE),"")</f>
        <v/>
      </c>
      <c r="Q78" s="49" t="str">
        <f>IF(R78="","",CONCATENATE("Risico: ",VLOOKUP(IF(R78&lt;20,"&lt;20",IF(AND(R78&gt;=20,R78&lt;70),"20-70",IF(AND(R78&gt;=70,R78&lt;200),"70-200",IF(AND(R78&gt;=200,R78&lt;400),"200-400",IF(R78&gt;=400,"&gt;400","fout"))))),Tabel_FK_R[],2,FALSE),"." &amp; CHAR(10) &amp; "Te nemen maatregel: ",VLOOKUP(IF(R78&lt;20,"&lt;20",IF(AND(R78&gt;=20,R78&lt;70),"20-70",IF(AND(R78&gt;=70,R78&lt;200),"70-200",IF(AND(R78&gt;=200,R78&lt;400),"200-400",IF(R78&gt;=400,"&gt;400","fout"))))),Tabel_FK_R[],3,FALSE)))</f>
        <v/>
      </c>
      <c r="R78" s="79" t="str">
        <f t="shared" si="14"/>
        <v/>
      </c>
      <c r="S78" s="80"/>
      <c r="T78" s="49"/>
      <c r="U78" s="49"/>
      <c r="V78" s="49"/>
      <c r="W78" s="81"/>
      <c r="X78" s="82"/>
      <c r="Y78" s="49"/>
      <c r="Z78" s="49"/>
      <c r="AA78" s="83"/>
      <c r="AB78" s="51" t="str">
        <f>IF(AA78&gt;0,VLOOKUP(AA78,Tabel_FK_E[],2,FALSE),"")</f>
        <v/>
      </c>
      <c r="AC78" s="51"/>
      <c r="AD78" s="83" t="str">
        <f>IF(AC78&gt;0,VLOOKUP(AC78,Tabel_FK_B[],2,FALSE),"")</f>
        <v/>
      </c>
      <c r="AE78" s="51"/>
      <c r="AF78" s="51" t="str">
        <f>IF(AE78&gt;0,VLOOKUP(AE78,Tabel_FK_W[],2,FALSE),"")</f>
        <v/>
      </c>
      <c r="AG78" s="83" t="str">
        <f>IF(AH78="","",CONCATENATE("Risico: ",VLOOKUP(IF(AH78&lt;20,"&lt;20",IF(AND(AH78&gt;=20,AH78&lt;70),"20-70",IF(AND(AH78&gt;=70,AH78&lt;200),"70-200",IF(AND(AH78&gt;=200,AH78&lt;400),"200-400",IF(AH78&gt;=400,"&gt;400","fout"))))),Tabel_FK_R[],2,FALSE),"." &amp; CHAR(10) &amp; "Te nemen maatregel: ",VLOOKUP(IF(AH78&lt;20,"&lt;20",IF(AND(AH78&gt;=20,AH78&lt;70),"20-70",IF(AND(AH78&gt;=70,AH78&lt;200),"70-200",IF(AND(AH78&gt;=200,AH78&lt;400),"200-400",IF(AH78&gt;=400,"&gt;400","fout"))))),Tabel_FK_R[],3,FALSE)))</f>
        <v/>
      </c>
      <c r="AH78" s="84" t="str">
        <f t="shared" si="11"/>
        <v/>
      </c>
      <c r="AI78" s="49"/>
      <c r="AJ78" s="85"/>
      <c r="AK78" s="76" t="str">
        <f t="shared" si="10"/>
        <v>Nee</v>
      </c>
      <c r="AL78" s="77" t="str">
        <f t="shared" si="12"/>
        <v>Nee</v>
      </c>
      <c r="AM78" s="77" t="str">
        <f t="shared" si="13"/>
        <v/>
      </c>
    </row>
    <row r="79" spans="1:39" x14ac:dyDescent="0.3">
      <c r="A79" s="78">
        <v>74</v>
      </c>
      <c r="B79" s="49"/>
      <c r="C79" s="49"/>
      <c r="D79" s="49"/>
      <c r="E79" s="49"/>
      <c r="F79" s="49"/>
      <c r="G79" s="49"/>
      <c r="H79" s="49"/>
      <c r="I79" s="49"/>
      <c r="J79" s="49"/>
      <c r="K79" s="49"/>
      <c r="L79" s="50" t="str">
        <f>IF(K79&gt;0,VLOOKUP(K79,Tabel_FK_E[],2,FALSE),"")</f>
        <v/>
      </c>
      <c r="M79" s="51"/>
      <c r="N79" s="49" t="str">
        <f>IF(M79&gt;0,VLOOKUP(M79,Tabel_FK_B[],2,FALSE),"")</f>
        <v/>
      </c>
      <c r="O79" s="51"/>
      <c r="P79" s="50" t="str">
        <f>IF(O79&gt;0,VLOOKUP(O79,Tabel_FK_W[],2,FALSE),"")</f>
        <v/>
      </c>
      <c r="Q79" s="49" t="str">
        <f>IF(R79="","",CONCATENATE("Risico: ",VLOOKUP(IF(R79&lt;20,"&lt;20",IF(AND(R79&gt;=20,R79&lt;70),"20-70",IF(AND(R79&gt;=70,R79&lt;200),"70-200",IF(AND(R79&gt;=200,R79&lt;400),"200-400",IF(R79&gt;=400,"&gt;400","fout"))))),Tabel_FK_R[],2,FALSE),"." &amp; CHAR(10) &amp; "Te nemen maatregel: ",VLOOKUP(IF(R79&lt;20,"&lt;20",IF(AND(R79&gt;=20,R79&lt;70),"20-70",IF(AND(R79&gt;=70,R79&lt;200),"70-200",IF(AND(R79&gt;=200,R79&lt;400),"200-400",IF(R79&gt;=400,"&gt;400","fout"))))),Tabel_FK_R[],3,FALSE)))</f>
        <v/>
      </c>
      <c r="R79" s="79" t="str">
        <f t="shared" si="14"/>
        <v/>
      </c>
      <c r="S79" s="80"/>
      <c r="T79" s="49"/>
      <c r="U79" s="49"/>
      <c r="V79" s="49"/>
      <c r="W79" s="81"/>
      <c r="X79" s="82"/>
      <c r="Y79" s="49"/>
      <c r="Z79" s="49"/>
      <c r="AA79" s="83"/>
      <c r="AB79" s="51" t="str">
        <f>IF(AA79&gt;0,VLOOKUP(AA79,Tabel_FK_E[],2,FALSE),"")</f>
        <v/>
      </c>
      <c r="AC79" s="51"/>
      <c r="AD79" s="83" t="str">
        <f>IF(AC79&gt;0,VLOOKUP(AC79,Tabel_FK_B[],2,FALSE),"")</f>
        <v/>
      </c>
      <c r="AE79" s="51"/>
      <c r="AF79" s="51" t="str">
        <f>IF(AE79&gt;0,VLOOKUP(AE79,Tabel_FK_W[],2,FALSE),"")</f>
        <v/>
      </c>
      <c r="AG79" s="83" t="str">
        <f>IF(AH79="","",CONCATENATE("Risico: ",VLOOKUP(IF(AH79&lt;20,"&lt;20",IF(AND(AH79&gt;=20,AH79&lt;70),"20-70",IF(AND(AH79&gt;=70,AH79&lt;200),"70-200",IF(AND(AH79&gt;=200,AH79&lt;400),"200-400",IF(AH79&gt;=400,"&gt;400","fout"))))),Tabel_FK_R[],2,FALSE),"." &amp; CHAR(10) &amp; "Te nemen maatregel: ",VLOOKUP(IF(AH79&lt;20,"&lt;20",IF(AND(AH79&gt;=20,AH79&lt;70),"20-70",IF(AND(AH79&gt;=70,AH79&lt;200),"70-200",IF(AND(AH79&gt;=200,AH79&lt;400),"200-400",IF(AH79&gt;=400,"&gt;400","fout"))))),Tabel_FK_R[],3,FALSE)))</f>
        <v/>
      </c>
      <c r="AH79" s="84" t="str">
        <f t="shared" si="11"/>
        <v/>
      </c>
      <c r="AI79" s="49"/>
      <c r="AJ79" s="85"/>
      <c r="AK79" s="76" t="str">
        <f t="shared" si="10"/>
        <v>Nee</v>
      </c>
      <c r="AL79" s="77" t="str">
        <f t="shared" si="12"/>
        <v>Nee</v>
      </c>
      <c r="AM79" s="77" t="str">
        <f t="shared" si="13"/>
        <v/>
      </c>
    </row>
    <row r="80" spans="1:39" x14ac:dyDescent="0.3">
      <c r="A80" s="78">
        <v>75</v>
      </c>
      <c r="B80" s="49"/>
      <c r="C80" s="49"/>
      <c r="D80" s="49"/>
      <c r="E80" s="49"/>
      <c r="F80" s="49"/>
      <c r="G80" s="49"/>
      <c r="H80" s="49"/>
      <c r="I80" s="49"/>
      <c r="J80" s="49"/>
      <c r="K80" s="49"/>
      <c r="L80" s="50" t="str">
        <f>IF(K80&gt;0,VLOOKUP(K80,Tabel_FK_E[],2,FALSE),"")</f>
        <v/>
      </c>
      <c r="M80" s="51"/>
      <c r="N80" s="49" t="str">
        <f>IF(M80&gt;0,VLOOKUP(M80,Tabel_FK_B[],2,FALSE),"")</f>
        <v/>
      </c>
      <c r="O80" s="51"/>
      <c r="P80" s="50" t="str">
        <f>IF(O80&gt;0,VLOOKUP(O80,Tabel_FK_W[],2,FALSE),"")</f>
        <v/>
      </c>
      <c r="Q80" s="49" t="str">
        <f>IF(R80="","",CONCATENATE("Risico: ",VLOOKUP(IF(R80&lt;20,"&lt;20",IF(AND(R80&gt;=20,R80&lt;70),"20-70",IF(AND(R80&gt;=70,R80&lt;200),"70-200",IF(AND(R80&gt;=200,R80&lt;400),"200-400",IF(R80&gt;=400,"&gt;400","fout"))))),Tabel_FK_R[],2,FALSE),"." &amp; CHAR(10) &amp; "Te nemen maatregel: ",VLOOKUP(IF(R80&lt;20,"&lt;20",IF(AND(R80&gt;=20,R80&lt;70),"20-70",IF(AND(R80&gt;=70,R80&lt;200),"70-200",IF(AND(R80&gt;=200,R80&lt;400),"200-400",IF(R80&gt;=400,"&gt;400","fout"))))),Tabel_FK_R[],3,FALSE)))</f>
        <v/>
      </c>
      <c r="R80" s="79" t="str">
        <f t="shared" si="14"/>
        <v/>
      </c>
      <c r="S80" s="80"/>
      <c r="T80" s="49"/>
      <c r="U80" s="49"/>
      <c r="V80" s="49"/>
      <c r="W80" s="81"/>
      <c r="X80" s="82"/>
      <c r="Y80" s="49"/>
      <c r="Z80" s="49"/>
      <c r="AA80" s="83"/>
      <c r="AB80" s="51" t="str">
        <f>IF(AA80&gt;0,VLOOKUP(AA80,Tabel_FK_E[],2,FALSE),"")</f>
        <v/>
      </c>
      <c r="AC80" s="51"/>
      <c r="AD80" s="83" t="str">
        <f>IF(AC80&gt;0,VLOOKUP(AC80,Tabel_FK_B[],2,FALSE),"")</f>
        <v/>
      </c>
      <c r="AE80" s="51"/>
      <c r="AF80" s="51" t="str">
        <f>IF(AE80&gt;0,VLOOKUP(AE80,Tabel_FK_W[],2,FALSE),"")</f>
        <v/>
      </c>
      <c r="AG80" s="83" t="str">
        <f>IF(AH80="","",CONCATENATE("Risico: ",VLOOKUP(IF(AH80&lt;20,"&lt;20",IF(AND(AH80&gt;=20,AH80&lt;70),"20-70",IF(AND(AH80&gt;=70,AH80&lt;200),"70-200",IF(AND(AH80&gt;=200,AH80&lt;400),"200-400",IF(AH80&gt;=400,"&gt;400","fout"))))),Tabel_FK_R[],2,FALSE),"." &amp; CHAR(10) &amp; "Te nemen maatregel: ",VLOOKUP(IF(AH80&lt;20,"&lt;20",IF(AND(AH80&gt;=20,AH80&lt;70),"20-70",IF(AND(AH80&gt;=70,AH80&lt;200),"70-200",IF(AND(AH80&gt;=200,AH80&lt;400),"200-400",IF(AH80&gt;=400,"&gt;400","fout"))))),Tabel_FK_R[],3,FALSE)))</f>
        <v/>
      </c>
      <c r="AH80" s="84" t="str">
        <f t="shared" si="11"/>
        <v/>
      </c>
      <c r="AI80" s="49"/>
      <c r="AJ80" s="85"/>
      <c r="AK80" s="76" t="str">
        <f t="shared" si="10"/>
        <v>Nee</v>
      </c>
      <c r="AL80" s="77" t="str">
        <f t="shared" si="12"/>
        <v>Nee</v>
      </c>
      <c r="AM80" s="77" t="str">
        <f t="shared" si="13"/>
        <v/>
      </c>
    </row>
    <row r="81" spans="1:39" x14ac:dyDescent="0.3">
      <c r="A81" s="78">
        <v>76</v>
      </c>
      <c r="B81" s="49"/>
      <c r="C81" s="49"/>
      <c r="D81" s="49"/>
      <c r="E81" s="49"/>
      <c r="F81" s="49"/>
      <c r="G81" s="49"/>
      <c r="H81" s="49"/>
      <c r="I81" s="49"/>
      <c r="J81" s="49"/>
      <c r="K81" s="49"/>
      <c r="L81" s="50" t="str">
        <f>IF(K81&gt;0,VLOOKUP(K81,Tabel_FK_E[],2,FALSE),"")</f>
        <v/>
      </c>
      <c r="M81" s="51"/>
      <c r="N81" s="49" t="str">
        <f>IF(M81&gt;0,VLOOKUP(M81,Tabel_FK_B[],2,FALSE),"")</f>
        <v/>
      </c>
      <c r="O81" s="51"/>
      <c r="P81" s="50" t="str">
        <f>IF(O81&gt;0,VLOOKUP(O81,Tabel_FK_W[],2,FALSE),"")</f>
        <v/>
      </c>
      <c r="Q81" s="49" t="str">
        <f>IF(R81="","",CONCATENATE("Risico: ",VLOOKUP(IF(R81&lt;20,"&lt;20",IF(AND(R81&gt;=20,R81&lt;70),"20-70",IF(AND(R81&gt;=70,R81&lt;200),"70-200",IF(AND(R81&gt;=200,R81&lt;400),"200-400",IF(R81&gt;=400,"&gt;400","fout"))))),Tabel_FK_R[],2,FALSE),"." &amp; CHAR(10) &amp; "Te nemen maatregel: ",VLOOKUP(IF(R81&lt;20,"&lt;20",IF(AND(R81&gt;=20,R81&lt;70),"20-70",IF(AND(R81&gt;=70,R81&lt;200),"70-200",IF(AND(R81&gt;=200,R81&lt;400),"200-400",IF(R81&gt;=400,"&gt;400","fout"))))),Tabel_FK_R[],3,FALSE)))</f>
        <v/>
      </c>
      <c r="R81" s="79" t="str">
        <f t="shared" si="14"/>
        <v/>
      </c>
      <c r="S81" s="80"/>
      <c r="T81" s="49"/>
      <c r="U81" s="49"/>
      <c r="V81" s="49"/>
      <c r="W81" s="81"/>
      <c r="X81" s="82"/>
      <c r="Y81" s="49"/>
      <c r="Z81" s="49"/>
      <c r="AA81" s="83"/>
      <c r="AB81" s="51" t="str">
        <f>IF(AA81&gt;0,VLOOKUP(AA81,Tabel_FK_E[],2,FALSE),"")</f>
        <v/>
      </c>
      <c r="AC81" s="51"/>
      <c r="AD81" s="83" t="str">
        <f>IF(AC81&gt;0,VLOOKUP(AC81,Tabel_FK_B[],2,FALSE),"")</f>
        <v/>
      </c>
      <c r="AE81" s="51"/>
      <c r="AF81" s="51" t="str">
        <f>IF(AE81&gt;0,VLOOKUP(AE81,Tabel_FK_W[],2,FALSE),"")</f>
        <v/>
      </c>
      <c r="AG81" s="83" t="str">
        <f>IF(AH81="","",CONCATENATE("Risico: ",VLOOKUP(IF(AH81&lt;20,"&lt;20",IF(AND(AH81&gt;=20,AH81&lt;70),"20-70",IF(AND(AH81&gt;=70,AH81&lt;200),"70-200",IF(AND(AH81&gt;=200,AH81&lt;400),"200-400",IF(AH81&gt;=400,"&gt;400","fout"))))),Tabel_FK_R[],2,FALSE),"." &amp; CHAR(10) &amp; "Te nemen maatregel: ",VLOOKUP(IF(AH81&lt;20,"&lt;20",IF(AND(AH81&gt;=20,AH81&lt;70),"20-70",IF(AND(AH81&gt;=70,AH81&lt;200),"70-200",IF(AND(AH81&gt;=200,AH81&lt;400),"200-400",IF(AH81&gt;=400,"&gt;400","fout"))))),Tabel_FK_R[],3,FALSE)))</f>
        <v/>
      </c>
      <c r="AH81" s="84" t="str">
        <f t="shared" si="11"/>
        <v/>
      </c>
      <c r="AI81" s="49"/>
      <c r="AJ81" s="85"/>
      <c r="AK81" s="76" t="str">
        <f t="shared" si="10"/>
        <v>Nee</v>
      </c>
      <c r="AL81" s="77" t="str">
        <f t="shared" si="12"/>
        <v>Nee</v>
      </c>
      <c r="AM81" s="77" t="str">
        <f t="shared" si="13"/>
        <v/>
      </c>
    </row>
    <row r="82" spans="1:39" x14ac:dyDescent="0.3">
      <c r="A82" s="78">
        <v>77</v>
      </c>
      <c r="B82" s="49"/>
      <c r="C82" s="49"/>
      <c r="D82" s="49"/>
      <c r="E82" s="49"/>
      <c r="F82" s="49"/>
      <c r="G82" s="49"/>
      <c r="H82" s="49"/>
      <c r="I82" s="49"/>
      <c r="J82" s="49"/>
      <c r="K82" s="49"/>
      <c r="L82" s="50" t="str">
        <f>IF(K82&gt;0,VLOOKUP(K82,Tabel_FK_E[],2,FALSE),"")</f>
        <v/>
      </c>
      <c r="M82" s="51"/>
      <c r="N82" s="49" t="str">
        <f>IF(M82&gt;0,VLOOKUP(M82,Tabel_FK_B[],2,FALSE),"")</f>
        <v/>
      </c>
      <c r="O82" s="51"/>
      <c r="P82" s="50" t="str">
        <f>IF(O82&gt;0,VLOOKUP(O82,Tabel_FK_W[],2,FALSE),"")</f>
        <v/>
      </c>
      <c r="Q82" s="49" t="str">
        <f>IF(R82="","",CONCATENATE("Risico: ",VLOOKUP(IF(R82&lt;20,"&lt;20",IF(AND(R82&gt;=20,R82&lt;70),"20-70",IF(AND(R82&gt;=70,R82&lt;200),"70-200",IF(AND(R82&gt;=200,R82&lt;400),"200-400",IF(R82&gt;=400,"&gt;400","fout"))))),Tabel_FK_R[],2,FALSE),"." &amp; CHAR(10) &amp; "Te nemen maatregel: ",VLOOKUP(IF(R82&lt;20,"&lt;20",IF(AND(R82&gt;=20,R82&lt;70),"20-70",IF(AND(R82&gt;=70,R82&lt;200),"70-200",IF(AND(R82&gt;=200,R82&lt;400),"200-400",IF(R82&gt;=400,"&gt;400","fout"))))),Tabel_FK_R[],3,FALSE)))</f>
        <v/>
      </c>
      <c r="R82" s="79" t="str">
        <f t="shared" si="14"/>
        <v/>
      </c>
      <c r="S82" s="80"/>
      <c r="T82" s="49"/>
      <c r="U82" s="49"/>
      <c r="V82" s="49"/>
      <c r="W82" s="81"/>
      <c r="X82" s="82"/>
      <c r="Y82" s="49"/>
      <c r="Z82" s="49"/>
      <c r="AA82" s="83"/>
      <c r="AB82" s="51" t="str">
        <f>IF(AA82&gt;0,VLOOKUP(AA82,Tabel_FK_E[],2,FALSE),"")</f>
        <v/>
      </c>
      <c r="AC82" s="51"/>
      <c r="AD82" s="83" t="str">
        <f>IF(AC82&gt;0,VLOOKUP(AC82,Tabel_FK_B[],2,FALSE),"")</f>
        <v/>
      </c>
      <c r="AE82" s="51"/>
      <c r="AF82" s="51" t="str">
        <f>IF(AE82&gt;0,VLOOKUP(AE82,Tabel_FK_W[],2,FALSE),"")</f>
        <v/>
      </c>
      <c r="AG82" s="83" t="str">
        <f>IF(AH82="","",CONCATENATE("Risico: ",VLOOKUP(IF(AH82&lt;20,"&lt;20",IF(AND(AH82&gt;=20,AH82&lt;70),"20-70",IF(AND(AH82&gt;=70,AH82&lt;200),"70-200",IF(AND(AH82&gt;=200,AH82&lt;400),"200-400",IF(AH82&gt;=400,"&gt;400","fout"))))),Tabel_FK_R[],2,FALSE),"." &amp; CHAR(10) &amp; "Te nemen maatregel: ",VLOOKUP(IF(AH82&lt;20,"&lt;20",IF(AND(AH82&gt;=20,AH82&lt;70),"20-70",IF(AND(AH82&gt;=70,AH82&lt;200),"70-200",IF(AND(AH82&gt;=200,AH82&lt;400),"200-400",IF(AH82&gt;=400,"&gt;400","fout"))))),Tabel_FK_R[],3,FALSE)))</f>
        <v/>
      </c>
      <c r="AH82" s="84" t="str">
        <f t="shared" si="11"/>
        <v/>
      </c>
      <c r="AI82" s="49"/>
      <c r="AJ82" s="85"/>
      <c r="AK82" s="76" t="str">
        <f t="shared" si="10"/>
        <v>Nee</v>
      </c>
      <c r="AL82" s="77" t="str">
        <f t="shared" si="12"/>
        <v>Nee</v>
      </c>
      <c r="AM82" s="77" t="str">
        <f t="shared" si="13"/>
        <v/>
      </c>
    </row>
    <row r="83" spans="1:39" x14ac:dyDescent="0.3">
      <c r="A83" s="78">
        <v>78</v>
      </c>
      <c r="B83" s="49"/>
      <c r="C83" s="49"/>
      <c r="D83" s="49"/>
      <c r="E83" s="49"/>
      <c r="F83" s="49"/>
      <c r="G83" s="49"/>
      <c r="H83" s="49"/>
      <c r="I83" s="49"/>
      <c r="J83" s="49"/>
      <c r="K83" s="49"/>
      <c r="L83" s="50" t="str">
        <f>IF(K83&gt;0,VLOOKUP(K83,Tabel_FK_E[],2,FALSE),"")</f>
        <v/>
      </c>
      <c r="M83" s="51"/>
      <c r="N83" s="49" t="str">
        <f>IF(M83&gt;0,VLOOKUP(M83,Tabel_FK_B[],2,FALSE),"")</f>
        <v/>
      </c>
      <c r="O83" s="51"/>
      <c r="P83" s="50" t="str">
        <f>IF(O83&gt;0,VLOOKUP(O83,Tabel_FK_W[],2,FALSE),"")</f>
        <v/>
      </c>
      <c r="Q83" s="49" t="str">
        <f>IF(R83="","",CONCATENATE("Risico: ",VLOOKUP(IF(R83&lt;20,"&lt;20",IF(AND(R83&gt;=20,R83&lt;70),"20-70",IF(AND(R83&gt;=70,R83&lt;200),"70-200",IF(AND(R83&gt;=200,R83&lt;400),"200-400",IF(R83&gt;=400,"&gt;400","fout"))))),Tabel_FK_R[],2,FALSE),"." &amp; CHAR(10) &amp; "Te nemen maatregel: ",VLOOKUP(IF(R83&lt;20,"&lt;20",IF(AND(R83&gt;=20,R83&lt;70),"20-70",IF(AND(R83&gt;=70,R83&lt;200),"70-200",IF(AND(R83&gt;=200,R83&lt;400),"200-400",IF(R83&gt;=400,"&gt;400","fout"))))),Tabel_FK_R[],3,FALSE)))</f>
        <v/>
      </c>
      <c r="R83" s="79" t="str">
        <f t="shared" si="14"/>
        <v/>
      </c>
      <c r="S83" s="80"/>
      <c r="T83" s="49"/>
      <c r="U83" s="49"/>
      <c r="V83" s="49"/>
      <c r="W83" s="81"/>
      <c r="X83" s="82"/>
      <c r="Y83" s="49"/>
      <c r="Z83" s="49"/>
      <c r="AA83" s="83"/>
      <c r="AB83" s="51" t="str">
        <f>IF(AA83&gt;0,VLOOKUP(AA83,Tabel_FK_E[],2,FALSE),"")</f>
        <v/>
      </c>
      <c r="AC83" s="51"/>
      <c r="AD83" s="83" t="str">
        <f>IF(AC83&gt;0,VLOOKUP(AC83,Tabel_FK_B[],2,FALSE),"")</f>
        <v/>
      </c>
      <c r="AE83" s="51"/>
      <c r="AF83" s="51" t="str">
        <f>IF(AE83&gt;0,VLOOKUP(AE83,Tabel_FK_W[],2,FALSE),"")</f>
        <v/>
      </c>
      <c r="AG83" s="83" t="str">
        <f>IF(AH83="","",CONCATENATE("Risico: ",VLOOKUP(IF(AH83&lt;20,"&lt;20",IF(AND(AH83&gt;=20,AH83&lt;70),"20-70",IF(AND(AH83&gt;=70,AH83&lt;200),"70-200",IF(AND(AH83&gt;=200,AH83&lt;400),"200-400",IF(AH83&gt;=400,"&gt;400","fout"))))),Tabel_FK_R[],2,FALSE),"." &amp; CHAR(10) &amp; "Te nemen maatregel: ",VLOOKUP(IF(AH83&lt;20,"&lt;20",IF(AND(AH83&gt;=20,AH83&lt;70),"20-70",IF(AND(AH83&gt;=70,AH83&lt;200),"70-200",IF(AND(AH83&gt;=200,AH83&lt;400),"200-400",IF(AH83&gt;=400,"&gt;400","fout"))))),Tabel_FK_R[],3,FALSE)))</f>
        <v/>
      </c>
      <c r="AH83" s="84" t="str">
        <f t="shared" si="11"/>
        <v/>
      </c>
      <c r="AI83" s="49"/>
      <c r="AJ83" s="85"/>
      <c r="AK83" s="76" t="str">
        <f t="shared" si="10"/>
        <v>Nee</v>
      </c>
      <c r="AL83" s="77" t="str">
        <f t="shared" si="12"/>
        <v>Nee</v>
      </c>
      <c r="AM83" s="77" t="str">
        <f t="shared" si="13"/>
        <v/>
      </c>
    </row>
    <row r="84" spans="1:39" x14ac:dyDescent="0.3">
      <c r="A84" s="78">
        <v>79</v>
      </c>
      <c r="B84" s="49"/>
      <c r="C84" s="49"/>
      <c r="D84" s="49"/>
      <c r="E84" s="49"/>
      <c r="F84" s="49"/>
      <c r="G84" s="49"/>
      <c r="H84" s="49"/>
      <c r="I84" s="49"/>
      <c r="J84" s="49"/>
      <c r="K84" s="49"/>
      <c r="L84" s="50" t="str">
        <f>IF(K84&gt;0,VLOOKUP(K84,Tabel_FK_E[],2,FALSE),"")</f>
        <v/>
      </c>
      <c r="M84" s="51"/>
      <c r="N84" s="49" t="str">
        <f>IF(M84&gt;0,VLOOKUP(M84,Tabel_FK_B[],2,FALSE),"")</f>
        <v/>
      </c>
      <c r="O84" s="51"/>
      <c r="P84" s="50" t="str">
        <f>IF(O84&gt;0,VLOOKUP(O84,Tabel_FK_W[],2,FALSE),"")</f>
        <v/>
      </c>
      <c r="Q84" s="49" t="str">
        <f>IF(R84="","",CONCATENATE("Risico: ",VLOOKUP(IF(R84&lt;20,"&lt;20",IF(AND(R84&gt;=20,R84&lt;70),"20-70",IF(AND(R84&gt;=70,R84&lt;200),"70-200",IF(AND(R84&gt;=200,R84&lt;400),"200-400",IF(R84&gt;=400,"&gt;400","fout"))))),Tabel_FK_R[],2,FALSE),"." &amp; CHAR(10) &amp; "Te nemen maatregel: ",VLOOKUP(IF(R84&lt;20,"&lt;20",IF(AND(R84&gt;=20,R84&lt;70),"20-70",IF(AND(R84&gt;=70,R84&lt;200),"70-200",IF(AND(R84&gt;=200,R84&lt;400),"200-400",IF(R84&gt;=400,"&gt;400","fout"))))),Tabel_FK_R[],3,FALSE)))</f>
        <v/>
      </c>
      <c r="R84" s="79" t="str">
        <f t="shared" si="14"/>
        <v/>
      </c>
      <c r="S84" s="80"/>
      <c r="T84" s="49"/>
      <c r="U84" s="49"/>
      <c r="V84" s="49"/>
      <c r="W84" s="81"/>
      <c r="X84" s="82"/>
      <c r="Y84" s="49"/>
      <c r="Z84" s="49"/>
      <c r="AA84" s="83"/>
      <c r="AB84" s="51" t="str">
        <f>IF(AA84&gt;0,VLOOKUP(AA84,Tabel_FK_E[],2,FALSE),"")</f>
        <v/>
      </c>
      <c r="AC84" s="51"/>
      <c r="AD84" s="83" t="str">
        <f>IF(AC84&gt;0,VLOOKUP(AC84,Tabel_FK_B[],2,FALSE),"")</f>
        <v/>
      </c>
      <c r="AE84" s="51"/>
      <c r="AF84" s="51" t="str">
        <f>IF(AE84&gt;0,VLOOKUP(AE84,Tabel_FK_W[],2,FALSE),"")</f>
        <v/>
      </c>
      <c r="AG84" s="83" t="str">
        <f>IF(AH84="","",CONCATENATE("Risico: ",VLOOKUP(IF(AH84&lt;20,"&lt;20",IF(AND(AH84&gt;=20,AH84&lt;70),"20-70",IF(AND(AH84&gt;=70,AH84&lt;200),"70-200",IF(AND(AH84&gt;=200,AH84&lt;400),"200-400",IF(AH84&gt;=400,"&gt;400","fout"))))),Tabel_FK_R[],2,FALSE),"." &amp; CHAR(10) &amp; "Te nemen maatregel: ",VLOOKUP(IF(AH84&lt;20,"&lt;20",IF(AND(AH84&gt;=20,AH84&lt;70),"20-70",IF(AND(AH84&gt;=70,AH84&lt;200),"70-200",IF(AND(AH84&gt;=200,AH84&lt;400),"200-400",IF(AH84&gt;=400,"&gt;400","fout"))))),Tabel_FK_R[],3,FALSE)))</f>
        <v/>
      </c>
      <c r="AH84" s="84" t="str">
        <f t="shared" si="11"/>
        <v/>
      </c>
      <c r="AI84" s="49"/>
      <c r="AJ84" s="85"/>
      <c r="AK84" s="76" t="str">
        <f t="shared" si="10"/>
        <v>Nee</v>
      </c>
      <c r="AL84" s="77" t="str">
        <f t="shared" si="12"/>
        <v>Nee</v>
      </c>
      <c r="AM84" s="77" t="str">
        <f t="shared" si="13"/>
        <v/>
      </c>
    </row>
    <row r="85" spans="1:39" x14ac:dyDescent="0.3">
      <c r="A85" s="78">
        <v>80</v>
      </c>
      <c r="B85" s="49"/>
      <c r="C85" s="49"/>
      <c r="D85" s="49"/>
      <c r="E85" s="49"/>
      <c r="F85" s="49"/>
      <c r="G85" s="49"/>
      <c r="H85" s="49"/>
      <c r="I85" s="49"/>
      <c r="J85" s="49"/>
      <c r="K85" s="49"/>
      <c r="L85" s="50" t="str">
        <f>IF(K85&gt;0,VLOOKUP(K85,Tabel_FK_E[],2,FALSE),"")</f>
        <v/>
      </c>
      <c r="M85" s="51"/>
      <c r="N85" s="49" t="str">
        <f>IF(M85&gt;0,VLOOKUP(M85,Tabel_FK_B[],2,FALSE),"")</f>
        <v/>
      </c>
      <c r="O85" s="51"/>
      <c r="P85" s="50" t="str">
        <f>IF(O85&gt;0,VLOOKUP(O85,Tabel_FK_W[],2,FALSE),"")</f>
        <v/>
      </c>
      <c r="Q85" s="49" t="str">
        <f>IF(R85="","",CONCATENATE("Risico: ",VLOOKUP(IF(R85&lt;20,"&lt;20",IF(AND(R85&gt;=20,R85&lt;70),"20-70",IF(AND(R85&gt;=70,R85&lt;200),"70-200",IF(AND(R85&gt;=200,R85&lt;400),"200-400",IF(R85&gt;=400,"&gt;400","fout"))))),Tabel_FK_R[],2,FALSE),"." &amp; CHAR(10) &amp; "Te nemen maatregel: ",VLOOKUP(IF(R85&lt;20,"&lt;20",IF(AND(R85&gt;=20,R85&lt;70),"20-70",IF(AND(R85&gt;=70,R85&lt;200),"70-200",IF(AND(R85&gt;=200,R85&lt;400),"200-400",IF(R85&gt;=400,"&gt;400","fout"))))),Tabel_FK_R[],3,FALSE)))</f>
        <v/>
      </c>
      <c r="R85" s="79" t="str">
        <f t="shared" si="14"/>
        <v/>
      </c>
      <c r="S85" s="80"/>
      <c r="T85" s="49"/>
      <c r="U85" s="49"/>
      <c r="V85" s="49"/>
      <c r="W85" s="81"/>
      <c r="X85" s="82"/>
      <c r="Y85" s="49"/>
      <c r="Z85" s="49"/>
      <c r="AA85" s="83"/>
      <c r="AB85" s="51" t="str">
        <f>IF(AA85&gt;0,VLOOKUP(AA85,Tabel_FK_E[],2,FALSE),"")</f>
        <v/>
      </c>
      <c r="AC85" s="51"/>
      <c r="AD85" s="83" t="str">
        <f>IF(AC85&gt;0,VLOOKUP(AC85,Tabel_FK_B[],2,FALSE),"")</f>
        <v/>
      </c>
      <c r="AE85" s="51"/>
      <c r="AF85" s="51" t="str">
        <f>IF(AE85&gt;0,VLOOKUP(AE85,Tabel_FK_W[],2,FALSE),"")</f>
        <v/>
      </c>
      <c r="AG85" s="83" t="str">
        <f>IF(AH85="","",CONCATENATE("Risico: ",VLOOKUP(IF(AH85&lt;20,"&lt;20",IF(AND(AH85&gt;=20,AH85&lt;70),"20-70",IF(AND(AH85&gt;=70,AH85&lt;200),"70-200",IF(AND(AH85&gt;=200,AH85&lt;400),"200-400",IF(AH85&gt;=400,"&gt;400","fout"))))),Tabel_FK_R[],2,FALSE),"." &amp; CHAR(10) &amp; "Te nemen maatregel: ",VLOOKUP(IF(AH85&lt;20,"&lt;20",IF(AND(AH85&gt;=20,AH85&lt;70),"20-70",IF(AND(AH85&gt;=70,AH85&lt;200),"70-200",IF(AND(AH85&gt;=200,AH85&lt;400),"200-400",IF(AH85&gt;=400,"&gt;400","fout"))))),Tabel_FK_R[],3,FALSE)))</f>
        <v/>
      </c>
      <c r="AH85" s="84" t="str">
        <f t="shared" si="11"/>
        <v/>
      </c>
      <c r="AI85" s="49"/>
      <c r="AJ85" s="85"/>
      <c r="AK85" s="76" t="str">
        <f t="shared" si="10"/>
        <v>Nee</v>
      </c>
      <c r="AL85" s="77" t="str">
        <f t="shared" si="12"/>
        <v>Nee</v>
      </c>
      <c r="AM85" s="77" t="str">
        <f t="shared" si="13"/>
        <v/>
      </c>
    </row>
    <row r="86" spans="1:39" x14ac:dyDescent="0.3">
      <c r="A86" s="78">
        <v>81</v>
      </c>
      <c r="B86" s="49"/>
      <c r="C86" s="49"/>
      <c r="D86" s="49"/>
      <c r="E86" s="49"/>
      <c r="F86" s="49"/>
      <c r="G86" s="49"/>
      <c r="H86" s="49"/>
      <c r="I86" s="49"/>
      <c r="J86" s="49"/>
      <c r="K86" s="49"/>
      <c r="L86" s="50" t="str">
        <f>IF(K86&gt;0,VLOOKUP(K86,Tabel_FK_E[],2,FALSE),"")</f>
        <v/>
      </c>
      <c r="M86" s="51"/>
      <c r="N86" s="49" t="str">
        <f>IF(M86&gt;0,VLOOKUP(M86,Tabel_FK_B[],2,FALSE),"")</f>
        <v/>
      </c>
      <c r="O86" s="51"/>
      <c r="P86" s="50" t="str">
        <f>IF(O86&gt;0,VLOOKUP(O86,Tabel_FK_W[],2,FALSE),"")</f>
        <v/>
      </c>
      <c r="Q86" s="49" t="str">
        <f>IF(R86="","",CONCATENATE("Risico: ",VLOOKUP(IF(R86&lt;20,"&lt;20",IF(AND(R86&gt;=20,R86&lt;70),"20-70",IF(AND(R86&gt;=70,R86&lt;200),"70-200",IF(AND(R86&gt;=200,R86&lt;400),"200-400",IF(R86&gt;=400,"&gt;400","fout"))))),Tabel_FK_R[],2,FALSE),"." &amp; CHAR(10) &amp; "Te nemen maatregel: ",VLOOKUP(IF(R86&lt;20,"&lt;20",IF(AND(R86&gt;=20,R86&lt;70),"20-70",IF(AND(R86&gt;=70,R86&lt;200),"70-200",IF(AND(R86&gt;=200,R86&lt;400),"200-400",IF(R86&gt;=400,"&gt;400","fout"))))),Tabel_FK_R[],3,FALSE)))</f>
        <v/>
      </c>
      <c r="R86" s="79" t="str">
        <f t="shared" si="14"/>
        <v/>
      </c>
      <c r="S86" s="80"/>
      <c r="T86" s="49"/>
      <c r="U86" s="49"/>
      <c r="V86" s="49"/>
      <c r="W86" s="81"/>
      <c r="X86" s="82"/>
      <c r="Y86" s="49"/>
      <c r="Z86" s="49"/>
      <c r="AA86" s="83"/>
      <c r="AB86" s="51" t="str">
        <f>IF(AA86&gt;0,VLOOKUP(AA86,Tabel_FK_E[],2,FALSE),"")</f>
        <v/>
      </c>
      <c r="AC86" s="51"/>
      <c r="AD86" s="83" t="str">
        <f>IF(AC86&gt;0,VLOOKUP(AC86,Tabel_FK_B[],2,FALSE),"")</f>
        <v/>
      </c>
      <c r="AE86" s="51"/>
      <c r="AF86" s="51" t="str">
        <f>IF(AE86&gt;0,VLOOKUP(AE86,Tabel_FK_W[],2,FALSE),"")</f>
        <v/>
      </c>
      <c r="AG86" s="83" t="str">
        <f>IF(AH86="","",CONCATENATE("Risico: ",VLOOKUP(IF(AH86&lt;20,"&lt;20",IF(AND(AH86&gt;=20,AH86&lt;70),"20-70",IF(AND(AH86&gt;=70,AH86&lt;200),"70-200",IF(AND(AH86&gt;=200,AH86&lt;400),"200-400",IF(AH86&gt;=400,"&gt;400","fout"))))),Tabel_FK_R[],2,FALSE),"." &amp; CHAR(10) &amp; "Te nemen maatregel: ",VLOOKUP(IF(AH86&lt;20,"&lt;20",IF(AND(AH86&gt;=20,AH86&lt;70),"20-70",IF(AND(AH86&gt;=70,AH86&lt;200),"70-200",IF(AND(AH86&gt;=200,AH86&lt;400),"200-400",IF(AH86&gt;=400,"&gt;400","fout"))))),Tabel_FK_R[],3,FALSE)))</f>
        <v/>
      </c>
      <c r="AH86" s="84" t="str">
        <f t="shared" si="11"/>
        <v/>
      </c>
      <c r="AI86" s="49"/>
      <c r="AJ86" s="85"/>
      <c r="AK86" s="76" t="str">
        <f t="shared" si="10"/>
        <v>Nee</v>
      </c>
      <c r="AL86" s="77" t="str">
        <f t="shared" si="12"/>
        <v>Nee</v>
      </c>
      <c r="AM86" s="77" t="str">
        <f t="shared" si="13"/>
        <v/>
      </c>
    </row>
    <row r="87" spans="1:39" x14ac:dyDescent="0.3">
      <c r="A87" s="78">
        <v>82</v>
      </c>
      <c r="B87" s="49"/>
      <c r="C87" s="49"/>
      <c r="D87" s="49"/>
      <c r="E87" s="49"/>
      <c r="F87" s="49"/>
      <c r="G87" s="49"/>
      <c r="H87" s="49"/>
      <c r="I87" s="49"/>
      <c r="J87" s="49"/>
      <c r="K87" s="49"/>
      <c r="L87" s="50" t="str">
        <f>IF(K87&gt;0,VLOOKUP(K87,Tabel_FK_E[],2,FALSE),"")</f>
        <v/>
      </c>
      <c r="M87" s="51"/>
      <c r="N87" s="49" t="str">
        <f>IF(M87&gt;0,VLOOKUP(M87,Tabel_FK_B[],2,FALSE),"")</f>
        <v/>
      </c>
      <c r="O87" s="51"/>
      <c r="P87" s="50" t="str">
        <f>IF(O87&gt;0,VLOOKUP(O87,Tabel_FK_W[],2,FALSE),"")</f>
        <v/>
      </c>
      <c r="Q87" s="49" t="str">
        <f>IF(R87="","",CONCATENATE("Risico: ",VLOOKUP(IF(R87&lt;20,"&lt;20",IF(AND(R87&gt;=20,R87&lt;70),"20-70",IF(AND(R87&gt;=70,R87&lt;200),"70-200",IF(AND(R87&gt;=200,R87&lt;400),"200-400",IF(R87&gt;=400,"&gt;400","fout"))))),Tabel_FK_R[],2,FALSE),"." &amp; CHAR(10) &amp; "Te nemen maatregel: ",VLOOKUP(IF(R87&lt;20,"&lt;20",IF(AND(R87&gt;=20,R87&lt;70),"20-70",IF(AND(R87&gt;=70,R87&lt;200),"70-200",IF(AND(R87&gt;=200,R87&lt;400),"200-400",IF(R87&gt;=400,"&gt;400","fout"))))),Tabel_FK_R[],3,FALSE)))</f>
        <v/>
      </c>
      <c r="R87" s="79" t="str">
        <f t="shared" si="14"/>
        <v/>
      </c>
      <c r="S87" s="80"/>
      <c r="T87" s="49"/>
      <c r="U87" s="49"/>
      <c r="V87" s="49"/>
      <c r="W87" s="81"/>
      <c r="X87" s="82"/>
      <c r="Y87" s="49"/>
      <c r="Z87" s="49"/>
      <c r="AA87" s="83"/>
      <c r="AB87" s="51" t="str">
        <f>IF(AA87&gt;0,VLOOKUP(AA87,Tabel_FK_E[],2,FALSE),"")</f>
        <v/>
      </c>
      <c r="AC87" s="51"/>
      <c r="AD87" s="83" t="str">
        <f>IF(AC87&gt;0,VLOOKUP(AC87,Tabel_FK_B[],2,FALSE),"")</f>
        <v/>
      </c>
      <c r="AE87" s="51"/>
      <c r="AF87" s="51" t="str">
        <f>IF(AE87&gt;0,VLOOKUP(AE87,Tabel_FK_W[],2,FALSE),"")</f>
        <v/>
      </c>
      <c r="AG87" s="83" t="str">
        <f>IF(AH87="","",CONCATENATE("Risico: ",VLOOKUP(IF(AH87&lt;20,"&lt;20",IF(AND(AH87&gt;=20,AH87&lt;70),"20-70",IF(AND(AH87&gt;=70,AH87&lt;200),"70-200",IF(AND(AH87&gt;=200,AH87&lt;400),"200-400",IF(AH87&gt;=400,"&gt;400","fout"))))),Tabel_FK_R[],2,FALSE),"." &amp; CHAR(10) &amp; "Te nemen maatregel: ",VLOOKUP(IF(AH87&lt;20,"&lt;20",IF(AND(AH87&gt;=20,AH87&lt;70),"20-70",IF(AND(AH87&gt;=70,AH87&lt;200),"70-200",IF(AND(AH87&gt;=200,AH87&lt;400),"200-400",IF(AH87&gt;=400,"&gt;400","fout"))))),Tabel_FK_R[],3,FALSE)))</f>
        <v/>
      </c>
      <c r="AH87" s="84" t="str">
        <f t="shared" si="11"/>
        <v/>
      </c>
      <c r="AI87" s="49"/>
      <c r="AJ87" s="85"/>
      <c r="AK87" s="76" t="str">
        <f t="shared" si="10"/>
        <v>Nee</v>
      </c>
      <c r="AL87" s="77" t="str">
        <f t="shared" si="12"/>
        <v>Nee</v>
      </c>
      <c r="AM87" s="77" t="str">
        <f t="shared" si="13"/>
        <v/>
      </c>
    </row>
    <row r="88" spans="1:39" x14ac:dyDescent="0.3">
      <c r="A88" s="78">
        <v>83</v>
      </c>
      <c r="B88" s="49"/>
      <c r="C88" s="49"/>
      <c r="D88" s="49"/>
      <c r="E88" s="49"/>
      <c r="F88" s="49"/>
      <c r="G88" s="49"/>
      <c r="H88" s="49"/>
      <c r="I88" s="49"/>
      <c r="J88" s="49"/>
      <c r="K88" s="49"/>
      <c r="L88" s="50" t="str">
        <f>IF(K88&gt;0,VLOOKUP(K88,Tabel_FK_E[],2,FALSE),"")</f>
        <v/>
      </c>
      <c r="M88" s="51"/>
      <c r="N88" s="49" t="str">
        <f>IF(M88&gt;0,VLOOKUP(M88,Tabel_FK_B[],2,FALSE),"")</f>
        <v/>
      </c>
      <c r="O88" s="51"/>
      <c r="P88" s="50" t="str">
        <f>IF(O88&gt;0,VLOOKUP(O88,Tabel_FK_W[],2,FALSE),"")</f>
        <v/>
      </c>
      <c r="Q88" s="49" t="str">
        <f>IF(R88="","",CONCATENATE("Risico: ",VLOOKUP(IF(R88&lt;20,"&lt;20",IF(AND(R88&gt;=20,R88&lt;70),"20-70",IF(AND(R88&gt;=70,R88&lt;200),"70-200",IF(AND(R88&gt;=200,R88&lt;400),"200-400",IF(R88&gt;=400,"&gt;400","fout"))))),Tabel_FK_R[],2,FALSE),"." &amp; CHAR(10) &amp; "Te nemen maatregel: ",VLOOKUP(IF(R88&lt;20,"&lt;20",IF(AND(R88&gt;=20,R88&lt;70),"20-70",IF(AND(R88&gt;=70,R88&lt;200),"70-200",IF(AND(R88&gt;=200,R88&lt;400),"200-400",IF(R88&gt;=400,"&gt;400","fout"))))),Tabel_FK_R[],3,FALSE)))</f>
        <v/>
      </c>
      <c r="R88" s="79" t="str">
        <f t="shared" si="14"/>
        <v/>
      </c>
      <c r="S88" s="80"/>
      <c r="T88" s="49"/>
      <c r="U88" s="49"/>
      <c r="V88" s="49"/>
      <c r="W88" s="81"/>
      <c r="X88" s="82"/>
      <c r="Y88" s="49"/>
      <c r="Z88" s="49"/>
      <c r="AA88" s="83"/>
      <c r="AB88" s="51" t="str">
        <f>IF(AA88&gt;0,VLOOKUP(AA88,Tabel_FK_E[],2,FALSE),"")</f>
        <v/>
      </c>
      <c r="AC88" s="51"/>
      <c r="AD88" s="83" t="str">
        <f>IF(AC88&gt;0,VLOOKUP(AC88,Tabel_FK_B[],2,FALSE),"")</f>
        <v/>
      </c>
      <c r="AE88" s="51"/>
      <c r="AF88" s="51" t="str">
        <f>IF(AE88&gt;0,VLOOKUP(AE88,Tabel_FK_W[],2,FALSE),"")</f>
        <v/>
      </c>
      <c r="AG88" s="83" t="str">
        <f>IF(AH88="","",CONCATENATE("Risico: ",VLOOKUP(IF(AH88&lt;20,"&lt;20",IF(AND(AH88&gt;=20,AH88&lt;70),"20-70",IF(AND(AH88&gt;=70,AH88&lt;200),"70-200",IF(AND(AH88&gt;=200,AH88&lt;400),"200-400",IF(AH88&gt;=400,"&gt;400","fout"))))),Tabel_FK_R[],2,FALSE),"." &amp; CHAR(10) &amp; "Te nemen maatregel: ",VLOOKUP(IF(AH88&lt;20,"&lt;20",IF(AND(AH88&gt;=20,AH88&lt;70),"20-70",IF(AND(AH88&gt;=70,AH88&lt;200),"70-200",IF(AND(AH88&gt;=200,AH88&lt;400),"200-400",IF(AH88&gt;=400,"&gt;400","fout"))))),Tabel_FK_R[],3,FALSE)))</f>
        <v/>
      </c>
      <c r="AH88" s="84" t="str">
        <f t="shared" si="11"/>
        <v/>
      </c>
      <c r="AI88" s="49"/>
      <c r="AJ88" s="85"/>
      <c r="AK88" s="76" t="str">
        <f t="shared" si="10"/>
        <v>Nee</v>
      </c>
      <c r="AL88" s="77" t="str">
        <f t="shared" si="12"/>
        <v>Nee</v>
      </c>
      <c r="AM88" s="77" t="str">
        <f t="shared" si="13"/>
        <v/>
      </c>
    </row>
    <row r="89" spans="1:39" x14ac:dyDescent="0.3">
      <c r="A89" s="78">
        <v>84</v>
      </c>
      <c r="B89" s="49"/>
      <c r="C89" s="49"/>
      <c r="D89" s="49"/>
      <c r="E89" s="49"/>
      <c r="F89" s="49"/>
      <c r="G89" s="49"/>
      <c r="H89" s="49"/>
      <c r="I89" s="49"/>
      <c r="J89" s="49"/>
      <c r="K89" s="49"/>
      <c r="L89" s="50" t="str">
        <f>IF(K89&gt;0,VLOOKUP(K89,Tabel_FK_E[],2,FALSE),"")</f>
        <v/>
      </c>
      <c r="M89" s="51"/>
      <c r="N89" s="49" t="str">
        <f>IF(M89&gt;0,VLOOKUP(M89,Tabel_FK_B[],2,FALSE),"")</f>
        <v/>
      </c>
      <c r="O89" s="51"/>
      <c r="P89" s="50" t="str">
        <f>IF(O89&gt;0,VLOOKUP(O89,Tabel_FK_W[],2,FALSE),"")</f>
        <v/>
      </c>
      <c r="Q89" s="49" t="str">
        <f>IF(R89="","",CONCATENATE("Risico: ",VLOOKUP(IF(R89&lt;20,"&lt;20",IF(AND(R89&gt;=20,R89&lt;70),"20-70",IF(AND(R89&gt;=70,R89&lt;200),"70-200",IF(AND(R89&gt;=200,R89&lt;400),"200-400",IF(R89&gt;=400,"&gt;400","fout"))))),Tabel_FK_R[],2,FALSE),"." &amp; CHAR(10) &amp; "Te nemen maatregel: ",VLOOKUP(IF(R89&lt;20,"&lt;20",IF(AND(R89&gt;=20,R89&lt;70),"20-70",IF(AND(R89&gt;=70,R89&lt;200),"70-200",IF(AND(R89&gt;=200,R89&lt;400),"200-400",IF(R89&gt;=400,"&gt;400","fout"))))),Tabel_FK_R[],3,FALSE)))</f>
        <v/>
      </c>
      <c r="R89" s="79" t="str">
        <f t="shared" si="14"/>
        <v/>
      </c>
      <c r="S89" s="80"/>
      <c r="T89" s="49"/>
      <c r="U89" s="49"/>
      <c r="V89" s="49"/>
      <c r="W89" s="81"/>
      <c r="X89" s="82"/>
      <c r="Y89" s="49"/>
      <c r="Z89" s="49"/>
      <c r="AA89" s="83"/>
      <c r="AB89" s="51" t="str">
        <f>IF(AA89&gt;0,VLOOKUP(AA89,Tabel_FK_E[],2,FALSE),"")</f>
        <v/>
      </c>
      <c r="AC89" s="51"/>
      <c r="AD89" s="83" t="str">
        <f>IF(AC89&gt;0,VLOOKUP(AC89,Tabel_FK_B[],2,FALSE),"")</f>
        <v/>
      </c>
      <c r="AE89" s="51"/>
      <c r="AF89" s="51" t="str">
        <f>IF(AE89&gt;0,VLOOKUP(AE89,Tabel_FK_W[],2,FALSE),"")</f>
        <v/>
      </c>
      <c r="AG89" s="83" t="str">
        <f>IF(AH89="","",CONCATENATE("Risico: ",VLOOKUP(IF(AH89&lt;20,"&lt;20",IF(AND(AH89&gt;=20,AH89&lt;70),"20-70",IF(AND(AH89&gt;=70,AH89&lt;200),"70-200",IF(AND(AH89&gt;=200,AH89&lt;400),"200-400",IF(AH89&gt;=400,"&gt;400","fout"))))),Tabel_FK_R[],2,FALSE),"." &amp; CHAR(10) &amp; "Te nemen maatregel: ",VLOOKUP(IF(AH89&lt;20,"&lt;20",IF(AND(AH89&gt;=20,AH89&lt;70),"20-70",IF(AND(AH89&gt;=70,AH89&lt;200),"70-200",IF(AND(AH89&gt;=200,AH89&lt;400),"200-400",IF(AH89&gt;=400,"&gt;400","fout"))))),Tabel_FK_R[],3,FALSE)))</f>
        <v/>
      </c>
      <c r="AH89" s="84" t="str">
        <f t="shared" si="11"/>
        <v/>
      </c>
      <c r="AI89" s="49"/>
      <c r="AJ89" s="85"/>
      <c r="AK89" s="76" t="str">
        <f t="shared" si="10"/>
        <v>Nee</v>
      </c>
      <c r="AL89" s="77" t="str">
        <f t="shared" si="12"/>
        <v>Nee</v>
      </c>
      <c r="AM89" s="77" t="str">
        <f t="shared" si="13"/>
        <v/>
      </c>
    </row>
    <row r="90" spans="1:39" x14ac:dyDescent="0.3">
      <c r="A90" s="78">
        <v>85</v>
      </c>
      <c r="B90" s="49"/>
      <c r="C90" s="49"/>
      <c r="D90" s="49"/>
      <c r="E90" s="49"/>
      <c r="F90" s="49"/>
      <c r="G90" s="49"/>
      <c r="H90" s="49"/>
      <c r="I90" s="49"/>
      <c r="J90" s="49"/>
      <c r="K90" s="49"/>
      <c r="L90" s="50" t="str">
        <f>IF(K90&gt;0,VLOOKUP(K90,Tabel_FK_E[],2,FALSE),"")</f>
        <v/>
      </c>
      <c r="M90" s="51"/>
      <c r="N90" s="49" t="str">
        <f>IF(M90&gt;0,VLOOKUP(M90,Tabel_FK_B[],2,FALSE),"")</f>
        <v/>
      </c>
      <c r="O90" s="51"/>
      <c r="P90" s="50" t="str">
        <f>IF(O90&gt;0,VLOOKUP(O90,Tabel_FK_W[],2,FALSE),"")</f>
        <v/>
      </c>
      <c r="Q90" s="49" t="str">
        <f>IF(R90="","",CONCATENATE("Risico: ",VLOOKUP(IF(R90&lt;20,"&lt;20",IF(AND(R90&gt;=20,R90&lt;70),"20-70",IF(AND(R90&gt;=70,R90&lt;200),"70-200",IF(AND(R90&gt;=200,R90&lt;400),"200-400",IF(R90&gt;=400,"&gt;400","fout"))))),Tabel_FK_R[],2,FALSE),"." &amp; CHAR(10) &amp; "Te nemen maatregel: ",VLOOKUP(IF(R90&lt;20,"&lt;20",IF(AND(R90&gt;=20,R90&lt;70),"20-70",IF(AND(R90&gt;=70,R90&lt;200),"70-200",IF(AND(R90&gt;=200,R90&lt;400),"200-400",IF(R90&gt;=400,"&gt;400","fout"))))),Tabel_FK_R[],3,FALSE)))</f>
        <v/>
      </c>
      <c r="R90" s="79" t="str">
        <f t="shared" si="14"/>
        <v/>
      </c>
      <c r="S90" s="80"/>
      <c r="T90" s="49"/>
      <c r="U90" s="49"/>
      <c r="V90" s="49"/>
      <c r="W90" s="81"/>
      <c r="X90" s="82"/>
      <c r="Y90" s="49"/>
      <c r="Z90" s="49"/>
      <c r="AA90" s="83"/>
      <c r="AB90" s="51" t="str">
        <f>IF(AA90&gt;0,VLOOKUP(AA90,Tabel_FK_E[],2,FALSE),"")</f>
        <v/>
      </c>
      <c r="AC90" s="51"/>
      <c r="AD90" s="83" t="str">
        <f>IF(AC90&gt;0,VLOOKUP(AC90,Tabel_FK_B[],2,FALSE),"")</f>
        <v/>
      </c>
      <c r="AE90" s="51"/>
      <c r="AF90" s="51" t="str">
        <f>IF(AE90&gt;0,VLOOKUP(AE90,Tabel_FK_W[],2,FALSE),"")</f>
        <v/>
      </c>
      <c r="AG90" s="83" t="str">
        <f>IF(AH90="","",CONCATENATE("Risico: ",VLOOKUP(IF(AH90&lt;20,"&lt;20",IF(AND(AH90&gt;=20,AH90&lt;70),"20-70",IF(AND(AH90&gt;=70,AH90&lt;200),"70-200",IF(AND(AH90&gt;=200,AH90&lt;400),"200-400",IF(AH90&gt;=400,"&gt;400","fout"))))),Tabel_FK_R[],2,FALSE),"." &amp; CHAR(10) &amp; "Te nemen maatregel: ",VLOOKUP(IF(AH90&lt;20,"&lt;20",IF(AND(AH90&gt;=20,AH90&lt;70),"20-70",IF(AND(AH90&gt;=70,AH90&lt;200),"70-200",IF(AND(AH90&gt;=200,AH90&lt;400),"200-400",IF(AH90&gt;=400,"&gt;400","fout"))))),Tabel_FK_R[],3,FALSE)))</f>
        <v/>
      </c>
      <c r="AH90" s="84" t="str">
        <f t="shared" si="11"/>
        <v/>
      </c>
      <c r="AI90" s="49"/>
      <c r="AJ90" s="85"/>
      <c r="AK90" s="76" t="str">
        <f t="shared" si="10"/>
        <v>Nee</v>
      </c>
      <c r="AL90" s="77" t="str">
        <f t="shared" si="12"/>
        <v>Nee</v>
      </c>
      <c r="AM90" s="77" t="str">
        <f t="shared" si="13"/>
        <v/>
      </c>
    </row>
    <row r="91" spans="1:39" x14ac:dyDescent="0.3">
      <c r="A91" s="78">
        <v>86</v>
      </c>
      <c r="B91" s="49"/>
      <c r="C91" s="49"/>
      <c r="D91" s="49"/>
      <c r="E91" s="49"/>
      <c r="F91" s="49"/>
      <c r="G91" s="49"/>
      <c r="H91" s="49"/>
      <c r="I91" s="49"/>
      <c r="J91" s="49"/>
      <c r="K91" s="49"/>
      <c r="L91" s="50" t="str">
        <f>IF(K91&gt;0,VLOOKUP(K91,Tabel_FK_E[],2,FALSE),"")</f>
        <v/>
      </c>
      <c r="M91" s="51"/>
      <c r="N91" s="49" t="str">
        <f>IF(M91&gt;0,VLOOKUP(M91,Tabel_FK_B[],2,FALSE),"")</f>
        <v/>
      </c>
      <c r="O91" s="51"/>
      <c r="P91" s="50" t="str">
        <f>IF(O91&gt;0,VLOOKUP(O91,Tabel_FK_W[],2,FALSE),"")</f>
        <v/>
      </c>
      <c r="Q91" s="49" t="str">
        <f>IF(R91="","",CONCATENATE("Risico: ",VLOOKUP(IF(R91&lt;20,"&lt;20",IF(AND(R91&gt;=20,R91&lt;70),"20-70",IF(AND(R91&gt;=70,R91&lt;200),"70-200",IF(AND(R91&gt;=200,R91&lt;400),"200-400",IF(R91&gt;=400,"&gt;400","fout"))))),Tabel_FK_R[],2,FALSE),"." &amp; CHAR(10) &amp; "Te nemen maatregel: ",VLOOKUP(IF(R91&lt;20,"&lt;20",IF(AND(R91&gt;=20,R91&lt;70),"20-70",IF(AND(R91&gt;=70,R91&lt;200),"70-200",IF(AND(R91&gt;=200,R91&lt;400),"200-400",IF(R91&gt;=400,"&gt;400","fout"))))),Tabel_FK_R[],3,FALSE)))</f>
        <v/>
      </c>
      <c r="R91" s="79" t="str">
        <f t="shared" si="14"/>
        <v/>
      </c>
      <c r="S91" s="80"/>
      <c r="T91" s="49"/>
      <c r="U91" s="49"/>
      <c r="V91" s="49"/>
      <c r="W91" s="81"/>
      <c r="X91" s="82"/>
      <c r="Y91" s="49"/>
      <c r="Z91" s="49"/>
      <c r="AA91" s="83"/>
      <c r="AB91" s="51" t="str">
        <f>IF(AA91&gt;0,VLOOKUP(AA91,Tabel_FK_E[],2,FALSE),"")</f>
        <v/>
      </c>
      <c r="AC91" s="51"/>
      <c r="AD91" s="83" t="str">
        <f>IF(AC91&gt;0,VLOOKUP(AC91,Tabel_FK_B[],2,FALSE),"")</f>
        <v/>
      </c>
      <c r="AE91" s="51"/>
      <c r="AF91" s="51" t="str">
        <f>IF(AE91&gt;0,VLOOKUP(AE91,Tabel_FK_W[],2,FALSE),"")</f>
        <v/>
      </c>
      <c r="AG91" s="83" t="str">
        <f>IF(AH91="","",CONCATENATE("Risico: ",VLOOKUP(IF(AH91&lt;20,"&lt;20",IF(AND(AH91&gt;=20,AH91&lt;70),"20-70",IF(AND(AH91&gt;=70,AH91&lt;200),"70-200",IF(AND(AH91&gt;=200,AH91&lt;400),"200-400",IF(AH91&gt;=400,"&gt;400","fout"))))),Tabel_FK_R[],2,FALSE),"." &amp; CHAR(10) &amp; "Te nemen maatregel: ",VLOOKUP(IF(AH91&lt;20,"&lt;20",IF(AND(AH91&gt;=20,AH91&lt;70),"20-70",IF(AND(AH91&gt;=70,AH91&lt;200),"70-200",IF(AND(AH91&gt;=200,AH91&lt;400),"200-400",IF(AH91&gt;=400,"&gt;400","fout"))))),Tabel_FK_R[],3,FALSE)))</f>
        <v/>
      </c>
      <c r="AH91" s="84" t="str">
        <f t="shared" si="11"/>
        <v/>
      </c>
      <c r="AI91" s="49"/>
      <c r="AJ91" s="85"/>
      <c r="AK91" s="76" t="str">
        <f t="shared" si="10"/>
        <v>Nee</v>
      </c>
      <c r="AL91" s="77" t="str">
        <f t="shared" si="12"/>
        <v>Nee</v>
      </c>
      <c r="AM91" s="77" t="str">
        <f t="shared" si="13"/>
        <v/>
      </c>
    </row>
    <row r="92" spans="1:39" x14ac:dyDescent="0.3">
      <c r="A92" s="78">
        <v>87</v>
      </c>
      <c r="B92" s="49"/>
      <c r="C92" s="49"/>
      <c r="D92" s="49"/>
      <c r="E92" s="49"/>
      <c r="F92" s="49"/>
      <c r="G92" s="49"/>
      <c r="H92" s="49"/>
      <c r="I92" s="49"/>
      <c r="J92" s="49"/>
      <c r="K92" s="49"/>
      <c r="L92" s="50" t="str">
        <f>IF(K92&gt;0,VLOOKUP(K92,Tabel_FK_E[],2,FALSE),"")</f>
        <v/>
      </c>
      <c r="M92" s="51"/>
      <c r="N92" s="49" t="str">
        <f>IF(M92&gt;0,VLOOKUP(M92,Tabel_FK_B[],2,FALSE),"")</f>
        <v/>
      </c>
      <c r="O92" s="51"/>
      <c r="P92" s="50" t="str">
        <f>IF(O92&gt;0,VLOOKUP(O92,Tabel_FK_W[],2,FALSE),"")</f>
        <v/>
      </c>
      <c r="Q92" s="49" t="str">
        <f>IF(R92="","",CONCATENATE("Risico: ",VLOOKUP(IF(R92&lt;20,"&lt;20",IF(AND(R92&gt;=20,R92&lt;70),"20-70",IF(AND(R92&gt;=70,R92&lt;200),"70-200",IF(AND(R92&gt;=200,R92&lt;400),"200-400",IF(R92&gt;=400,"&gt;400","fout"))))),Tabel_FK_R[],2,FALSE),"." &amp; CHAR(10) &amp; "Te nemen maatregel: ",VLOOKUP(IF(R92&lt;20,"&lt;20",IF(AND(R92&gt;=20,R92&lt;70),"20-70",IF(AND(R92&gt;=70,R92&lt;200),"70-200",IF(AND(R92&gt;=200,R92&lt;400),"200-400",IF(R92&gt;=400,"&gt;400","fout"))))),Tabel_FK_R[],3,FALSE)))</f>
        <v/>
      </c>
      <c r="R92" s="79" t="str">
        <f t="shared" si="14"/>
        <v/>
      </c>
      <c r="S92" s="80"/>
      <c r="T92" s="49"/>
      <c r="U92" s="49"/>
      <c r="V92" s="49"/>
      <c r="W92" s="81"/>
      <c r="X92" s="82"/>
      <c r="Y92" s="49"/>
      <c r="Z92" s="49"/>
      <c r="AA92" s="83"/>
      <c r="AB92" s="51" t="str">
        <f>IF(AA92&gt;0,VLOOKUP(AA92,Tabel_FK_E[],2,FALSE),"")</f>
        <v/>
      </c>
      <c r="AC92" s="51"/>
      <c r="AD92" s="83" t="str">
        <f>IF(AC92&gt;0,VLOOKUP(AC92,Tabel_FK_B[],2,FALSE),"")</f>
        <v/>
      </c>
      <c r="AE92" s="51"/>
      <c r="AF92" s="51" t="str">
        <f>IF(AE92&gt;0,VLOOKUP(AE92,Tabel_FK_W[],2,FALSE),"")</f>
        <v/>
      </c>
      <c r="AG92" s="83" t="str">
        <f>IF(AH92="","",CONCATENATE("Risico: ",VLOOKUP(IF(AH92&lt;20,"&lt;20",IF(AND(AH92&gt;=20,AH92&lt;70),"20-70",IF(AND(AH92&gt;=70,AH92&lt;200),"70-200",IF(AND(AH92&gt;=200,AH92&lt;400),"200-400",IF(AH92&gt;=400,"&gt;400","fout"))))),Tabel_FK_R[],2,FALSE),"." &amp; CHAR(10) &amp; "Te nemen maatregel: ",VLOOKUP(IF(AH92&lt;20,"&lt;20",IF(AND(AH92&gt;=20,AH92&lt;70),"20-70",IF(AND(AH92&gt;=70,AH92&lt;200),"70-200",IF(AND(AH92&gt;=200,AH92&lt;400),"200-400",IF(AH92&gt;=400,"&gt;400","fout"))))),Tabel_FK_R[],3,FALSE)))</f>
        <v/>
      </c>
      <c r="AH92" s="84" t="str">
        <f t="shared" si="11"/>
        <v/>
      </c>
      <c r="AI92" s="49"/>
      <c r="AJ92" s="85"/>
      <c r="AK92" s="76" t="str">
        <f t="shared" si="10"/>
        <v>Nee</v>
      </c>
      <c r="AL92" s="77" t="str">
        <f t="shared" si="12"/>
        <v>Nee</v>
      </c>
      <c r="AM92" s="77" t="str">
        <f t="shared" si="13"/>
        <v/>
      </c>
    </row>
    <row r="93" spans="1:39" x14ac:dyDescent="0.3">
      <c r="A93" s="78">
        <v>88</v>
      </c>
      <c r="B93" s="49"/>
      <c r="C93" s="49"/>
      <c r="D93" s="49"/>
      <c r="E93" s="49"/>
      <c r="F93" s="49"/>
      <c r="G93" s="49"/>
      <c r="H93" s="49"/>
      <c r="I93" s="49"/>
      <c r="J93" s="49"/>
      <c r="K93" s="49"/>
      <c r="L93" s="50" t="str">
        <f>IF(K93&gt;0,VLOOKUP(K93,Tabel_FK_E[],2,FALSE),"")</f>
        <v/>
      </c>
      <c r="M93" s="51"/>
      <c r="N93" s="49" t="str">
        <f>IF(M93&gt;0,VLOOKUP(M93,Tabel_FK_B[],2,FALSE),"")</f>
        <v/>
      </c>
      <c r="O93" s="51"/>
      <c r="P93" s="50" t="str">
        <f>IF(O93&gt;0,VLOOKUP(O93,Tabel_FK_W[],2,FALSE),"")</f>
        <v/>
      </c>
      <c r="Q93" s="49" t="str">
        <f>IF(R93="","",CONCATENATE("Risico: ",VLOOKUP(IF(R93&lt;20,"&lt;20",IF(AND(R93&gt;=20,R93&lt;70),"20-70",IF(AND(R93&gt;=70,R93&lt;200),"70-200",IF(AND(R93&gt;=200,R93&lt;400),"200-400",IF(R93&gt;=400,"&gt;400","fout"))))),Tabel_FK_R[],2,FALSE),"." &amp; CHAR(10) &amp; "Te nemen maatregel: ",VLOOKUP(IF(R93&lt;20,"&lt;20",IF(AND(R93&gt;=20,R93&lt;70),"20-70",IF(AND(R93&gt;=70,R93&lt;200),"70-200",IF(AND(R93&gt;=200,R93&lt;400),"200-400",IF(R93&gt;=400,"&gt;400","fout"))))),Tabel_FK_R[],3,FALSE)))</f>
        <v/>
      </c>
      <c r="R93" s="79" t="str">
        <f t="shared" si="14"/>
        <v/>
      </c>
      <c r="S93" s="80"/>
      <c r="T93" s="49"/>
      <c r="U93" s="49"/>
      <c r="V93" s="49"/>
      <c r="W93" s="81"/>
      <c r="X93" s="82"/>
      <c r="Y93" s="49"/>
      <c r="Z93" s="49"/>
      <c r="AA93" s="83"/>
      <c r="AB93" s="51" t="str">
        <f>IF(AA93&gt;0,VLOOKUP(AA93,Tabel_FK_E[],2,FALSE),"")</f>
        <v/>
      </c>
      <c r="AC93" s="51"/>
      <c r="AD93" s="83" t="str">
        <f>IF(AC93&gt;0,VLOOKUP(AC93,Tabel_FK_B[],2,FALSE),"")</f>
        <v/>
      </c>
      <c r="AE93" s="51"/>
      <c r="AF93" s="51" t="str">
        <f>IF(AE93&gt;0,VLOOKUP(AE93,Tabel_FK_W[],2,FALSE),"")</f>
        <v/>
      </c>
      <c r="AG93" s="83" t="str">
        <f>IF(AH93="","",CONCATENATE("Risico: ",VLOOKUP(IF(AH93&lt;20,"&lt;20",IF(AND(AH93&gt;=20,AH93&lt;70),"20-70",IF(AND(AH93&gt;=70,AH93&lt;200),"70-200",IF(AND(AH93&gt;=200,AH93&lt;400),"200-400",IF(AH93&gt;=400,"&gt;400","fout"))))),Tabel_FK_R[],2,FALSE),"." &amp; CHAR(10) &amp; "Te nemen maatregel: ",VLOOKUP(IF(AH93&lt;20,"&lt;20",IF(AND(AH93&gt;=20,AH93&lt;70),"20-70",IF(AND(AH93&gt;=70,AH93&lt;200),"70-200",IF(AND(AH93&gt;=200,AH93&lt;400),"200-400",IF(AH93&gt;=400,"&gt;400","fout"))))),Tabel_FK_R[],3,FALSE)))</f>
        <v/>
      </c>
      <c r="AH93" s="84" t="str">
        <f t="shared" si="11"/>
        <v/>
      </c>
      <c r="AI93" s="49"/>
      <c r="AJ93" s="85"/>
      <c r="AK93" s="76" t="str">
        <f t="shared" si="10"/>
        <v>Nee</v>
      </c>
      <c r="AL93" s="77" t="str">
        <f t="shared" si="12"/>
        <v>Nee</v>
      </c>
      <c r="AM93" s="77" t="str">
        <f t="shared" si="13"/>
        <v/>
      </c>
    </row>
    <row r="94" spans="1:39" x14ac:dyDescent="0.3">
      <c r="A94" s="78">
        <v>89</v>
      </c>
      <c r="B94" s="49"/>
      <c r="C94" s="49"/>
      <c r="D94" s="49"/>
      <c r="E94" s="49"/>
      <c r="F94" s="49"/>
      <c r="G94" s="49"/>
      <c r="H94" s="49"/>
      <c r="I94" s="49"/>
      <c r="J94" s="49"/>
      <c r="K94" s="49"/>
      <c r="L94" s="50" t="str">
        <f>IF(K94&gt;0,VLOOKUP(K94,Tabel_FK_E[],2,FALSE),"")</f>
        <v/>
      </c>
      <c r="M94" s="51"/>
      <c r="N94" s="49" t="str">
        <f>IF(M94&gt;0,VLOOKUP(M94,Tabel_FK_B[],2,FALSE),"")</f>
        <v/>
      </c>
      <c r="O94" s="51"/>
      <c r="P94" s="50" t="str">
        <f>IF(O94&gt;0,VLOOKUP(O94,Tabel_FK_W[],2,FALSE),"")</f>
        <v/>
      </c>
      <c r="Q94" s="49" t="str">
        <f>IF(R94="","",CONCATENATE("Risico: ",VLOOKUP(IF(R94&lt;20,"&lt;20",IF(AND(R94&gt;=20,R94&lt;70),"20-70",IF(AND(R94&gt;=70,R94&lt;200),"70-200",IF(AND(R94&gt;=200,R94&lt;400),"200-400",IF(R94&gt;=400,"&gt;400","fout"))))),Tabel_FK_R[],2,FALSE),"." &amp; CHAR(10) &amp; "Te nemen maatregel: ",VLOOKUP(IF(R94&lt;20,"&lt;20",IF(AND(R94&gt;=20,R94&lt;70),"20-70",IF(AND(R94&gt;=70,R94&lt;200),"70-200",IF(AND(R94&gt;=200,R94&lt;400),"200-400",IF(R94&gt;=400,"&gt;400","fout"))))),Tabel_FK_R[],3,FALSE)))</f>
        <v/>
      </c>
      <c r="R94" s="79" t="str">
        <f t="shared" si="14"/>
        <v/>
      </c>
      <c r="S94" s="80"/>
      <c r="T94" s="49"/>
      <c r="U94" s="49"/>
      <c r="V94" s="49"/>
      <c r="W94" s="81"/>
      <c r="X94" s="82"/>
      <c r="Y94" s="49"/>
      <c r="Z94" s="49"/>
      <c r="AA94" s="83"/>
      <c r="AB94" s="51" t="str">
        <f>IF(AA94&gt;0,VLOOKUP(AA94,Tabel_FK_E[],2,FALSE),"")</f>
        <v/>
      </c>
      <c r="AC94" s="51"/>
      <c r="AD94" s="83" t="str">
        <f>IF(AC94&gt;0,VLOOKUP(AC94,Tabel_FK_B[],2,FALSE),"")</f>
        <v/>
      </c>
      <c r="AE94" s="51"/>
      <c r="AF94" s="51" t="str">
        <f>IF(AE94&gt;0,VLOOKUP(AE94,Tabel_FK_W[],2,FALSE),"")</f>
        <v/>
      </c>
      <c r="AG94" s="83" t="str">
        <f>IF(AH94="","",CONCATENATE("Risico: ",VLOOKUP(IF(AH94&lt;20,"&lt;20",IF(AND(AH94&gt;=20,AH94&lt;70),"20-70",IF(AND(AH94&gt;=70,AH94&lt;200),"70-200",IF(AND(AH94&gt;=200,AH94&lt;400),"200-400",IF(AH94&gt;=400,"&gt;400","fout"))))),Tabel_FK_R[],2,FALSE),"." &amp; CHAR(10) &amp; "Te nemen maatregel: ",VLOOKUP(IF(AH94&lt;20,"&lt;20",IF(AND(AH94&gt;=20,AH94&lt;70),"20-70",IF(AND(AH94&gt;=70,AH94&lt;200),"70-200",IF(AND(AH94&gt;=200,AH94&lt;400),"200-400",IF(AH94&gt;=400,"&gt;400","fout"))))),Tabel_FK_R[],3,FALSE)))</f>
        <v/>
      </c>
      <c r="AH94" s="84" t="str">
        <f t="shared" si="11"/>
        <v/>
      </c>
      <c r="AI94" s="49"/>
      <c r="AJ94" s="85"/>
      <c r="AK94" s="76" t="str">
        <f t="shared" si="10"/>
        <v>Nee</v>
      </c>
      <c r="AL94" s="77" t="str">
        <f t="shared" si="12"/>
        <v>Nee</v>
      </c>
      <c r="AM94" s="77" t="str">
        <f t="shared" si="13"/>
        <v/>
      </c>
    </row>
    <row r="95" spans="1:39" x14ac:dyDescent="0.3">
      <c r="A95" s="78">
        <v>90</v>
      </c>
      <c r="B95" s="49"/>
      <c r="C95" s="49"/>
      <c r="D95" s="49"/>
      <c r="E95" s="49"/>
      <c r="F95" s="49"/>
      <c r="G95" s="49"/>
      <c r="H95" s="49"/>
      <c r="I95" s="49"/>
      <c r="J95" s="49"/>
      <c r="K95" s="49"/>
      <c r="L95" s="50" t="str">
        <f>IF(K95&gt;0,VLOOKUP(K95,Tabel_FK_E[],2,FALSE),"")</f>
        <v/>
      </c>
      <c r="M95" s="51"/>
      <c r="N95" s="49" t="str">
        <f>IF(M95&gt;0,VLOOKUP(M95,Tabel_FK_B[],2,FALSE),"")</f>
        <v/>
      </c>
      <c r="O95" s="51"/>
      <c r="P95" s="50" t="str">
        <f>IF(O95&gt;0,VLOOKUP(O95,Tabel_FK_W[],2,FALSE),"")</f>
        <v/>
      </c>
      <c r="Q95" s="49" t="str">
        <f>IF(R95="","",CONCATENATE("Risico: ",VLOOKUP(IF(R95&lt;20,"&lt;20",IF(AND(R95&gt;=20,R95&lt;70),"20-70",IF(AND(R95&gt;=70,R95&lt;200),"70-200",IF(AND(R95&gt;=200,R95&lt;400),"200-400",IF(R95&gt;=400,"&gt;400","fout"))))),Tabel_FK_R[],2,FALSE),"." &amp; CHAR(10) &amp; "Te nemen maatregel: ",VLOOKUP(IF(R95&lt;20,"&lt;20",IF(AND(R95&gt;=20,R95&lt;70),"20-70",IF(AND(R95&gt;=70,R95&lt;200),"70-200",IF(AND(R95&gt;=200,R95&lt;400),"200-400",IF(R95&gt;=400,"&gt;400","fout"))))),Tabel_FK_R[],3,FALSE)))</f>
        <v/>
      </c>
      <c r="R95" s="79" t="str">
        <f t="shared" si="14"/>
        <v/>
      </c>
      <c r="S95" s="80"/>
      <c r="T95" s="49"/>
      <c r="U95" s="49"/>
      <c r="V95" s="49"/>
      <c r="W95" s="81"/>
      <c r="X95" s="82"/>
      <c r="Y95" s="49"/>
      <c r="Z95" s="49"/>
      <c r="AA95" s="83"/>
      <c r="AB95" s="51" t="str">
        <f>IF(AA95&gt;0,VLOOKUP(AA95,Tabel_FK_E[],2,FALSE),"")</f>
        <v/>
      </c>
      <c r="AC95" s="51"/>
      <c r="AD95" s="83" t="str">
        <f>IF(AC95&gt;0,VLOOKUP(AC95,Tabel_FK_B[],2,FALSE),"")</f>
        <v/>
      </c>
      <c r="AE95" s="51"/>
      <c r="AF95" s="51" t="str">
        <f>IF(AE95&gt;0,VLOOKUP(AE95,Tabel_FK_W[],2,FALSE),"")</f>
        <v/>
      </c>
      <c r="AG95" s="83" t="str">
        <f>IF(AH95="","",CONCATENATE("Risico: ",VLOOKUP(IF(AH95&lt;20,"&lt;20",IF(AND(AH95&gt;=20,AH95&lt;70),"20-70",IF(AND(AH95&gt;=70,AH95&lt;200),"70-200",IF(AND(AH95&gt;=200,AH95&lt;400),"200-400",IF(AH95&gt;=400,"&gt;400","fout"))))),Tabel_FK_R[],2,FALSE),"." &amp; CHAR(10) &amp; "Te nemen maatregel: ",VLOOKUP(IF(AH95&lt;20,"&lt;20",IF(AND(AH95&gt;=20,AH95&lt;70),"20-70",IF(AND(AH95&gt;=70,AH95&lt;200),"70-200",IF(AND(AH95&gt;=200,AH95&lt;400),"200-400",IF(AH95&gt;=400,"&gt;400","fout"))))),Tabel_FK_R[],3,FALSE)))</f>
        <v/>
      </c>
      <c r="AH95" s="84" t="str">
        <f t="shared" si="11"/>
        <v/>
      </c>
      <c r="AI95" s="49"/>
      <c r="AJ95" s="85"/>
      <c r="AK95" s="76" t="str">
        <f t="shared" si="10"/>
        <v>Nee</v>
      </c>
      <c r="AL95" s="77" t="str">
        <f t="shared" si="12"/>
        <v>Nee</v>
      </c>
      <c r="AM95" s="77" t="str">
        <f t="shared" si="13"/>
        <v/>
      </c>
    </row>
    <row r="96" spans="1:39" x14ac:dyDescent="0.3">
      <c r="A96" s="78">
        <v>91</v>
      </c>
      <c r="B96" s="49"/>
      <c r="C96" s="49"/>
      <c r="D96" s="49"/>
      <c r="E96" s="49"/>
      <c r="F96" s="49"/>
      <c r="G96" s="49"/>
      <c r="H96" s="49"/>
      <c r="I96" s="49"/>
      <c r="J96" s="49"/>
      <c r="K96" s="49"/>
      <c r="L96" s="50" t="str">
        <f>IF(K96&gt;0,VLOOKUP(K96,Tabel_FK_E[],2,FALSE),"")</f>
        <v/>
      </c>
      <c r="M96" s="51"/>
      <c r="N96" s="49" t="str">
        <f>IF(M96&gt;0,VLOOKUP(M96,Tabel_FK_B[],2,FALSE),"")</f>
        <v/>
      </c>
      <c r="O96" s="51"/>
      <c r="P96" s="50" t="str">
        <f>IF(O96&gt;0,VLOOKUP(O96,Tabel_FK_W[],2,FALSE),"")</f>
        <v/>
      </c>
      <c r="Q96" s="49" t="str">
        <f>IF(R96="","",CONCATENATE("Risico: ",VLOOKUP(IF(R96&lt;20,"&lt;20",IF(AND(R96&gt;=20,R96&lt;70),"20-70",IF(AND(R96&gt;=70,R96&lt;200),"70-200",IF(AND(R96&gt;=200,R96&lt;400),"200-400",IF(R96&gt;=400,"&gt;400","fout"))))),Tabel_FK_R[],2,FALSE),"." &amp; CHAR(10) &amp; "Te nemen maatregel: ",VLOOKUP(IF(R96&lt;20,"&lt;20",IF(AND(R96&gt;=20,R96&lt;70),"20-70",IF(AND(R96&gt;=70,R96&lt;200),"70-200",IF(AND(R96&gt;=200,R96&lt;400),"200-400",IF(R96&gt;=400,"&gt;400","fout"))))),Tabel_FK_R[],3,FALSE)))</f>
        <v/>
      </c>
      <c r="R96" s="79" t="str">
        <f t="shared" si="14"/>
        <v/>
      </c>
      <c r="S96" s="80"/>
      <c r="T96" s="49"/>
      <c r="U96" s="49"/>
      <c r="V96" s="49"/>
      <c r="W96" s="81"/>
      <c r="X96" s="82"/>
      <c r="Y96" s="49"/>
      <c r="Z96" s="49"/>
      <c r="AA96" s="83"/>
      <c r="AB96" s="51" t="str">
        <f>IF(AA96&gt;0,VLOOKUP(AA96,Tabel_FK_E[],2,FALSE),"")</f>
        <v/>
      </c>
      <c r="AC96" s="51"/>
      <c r="AD96" s="83" t="str">
        <f>IF(AC96&gt;0,VLOOKUP(AC96,Tabel_FK_B[],2,FALSE),"")</f>
        <v/>
      </c>
      <c r="AE96" s="51"/>
      <c r="AF96" s="51" t="str">
        <f>IF(AE96&gt;0,VLOOKUP(AE96,Tabel_FK_W[],2,FALSE),"")</f>
        <v/>
      </c>
      <c r="AG96" s="83" t="str">
        <f>IF(AH96="","",CONCATENATE("Risico: ",VLOOKUP(IF(AH96&lt;20,"&lt;20",IF(AND(AH96&gt;=20,AH96&lt;70),"20-70",IF(AND(AH96&gt;=70,AH96&lt;200),"70-200",IF(AND(AH96&gt;=200,AH96&lt;400),"200-400",IF(AH96&gt;=400,"&gt;400","fout"))))),Tabel_FK_R[],2,FALSE),"." &amp; CHAR(10) &amp; "Te nemen maatregel: ",VLOOKUP(IF(AH96&lt;20,"&lt;20",IF(AND(AH96&gt;=20,AH96&lt;70),"20-70",IF(AND(AH96&gt;=70,AH96&lt;200),"70-200",IF(AND(AH96&gt;=200,AH96&lt;400),"200-400",IF(AH96&gt;=400,"&gt;400","fout"))))),Tabel_FK_R[],3,FALSE)))</f>
        <v/>
      </c>
      <c r="AH96" s="84" t="str">
        <f t="shared" si="11"/>
        <v/>
      </c>
      <c r="AI96" s="49"/>
      <c r="AJ96" s="85"/>
      <c r="AK96" s="76" t="str">
        <f t="shared" si="10"/>
        <v>Nee</v>
      </c>
      <c r="AL96" s="77" t="str">
        <f t="shared" si="12"/>
        <v>Nee</v>
      </c>
      <c r="AM96" s="77" t="str">
        <f t="shared" si="13"/>
        <v/>
      </c>
    </row>
    <row r="97" spans="1:39" x14ac:dyDescent="0.3">
      <c r="A97" s="78">
        <v>92</v>
      </c>
      <c r="B97" s="49"/>
      <c r="C97" s="49"/>
      <c r="D97" s="49"/>
      <c r="E97" s="49"/>
      <c r="F97" s="49"/>
      <c r="G97" s="49"/>
      <c r="H97" s="49"/>
      <c r="I97" s="49"/>
      <c r="J97" s="49"/>
      <c r="K97" s="49"/>
      <c r="L97" s="50" t="str">
        <f>IF(K97&gt;0,VLOOKUP(K97,Tabel_FK_E[],2,FALSE),"")</f>
        <v/>
      </c>
      <c r="M97" s="51"/>
      <c r="N97" s="49" t="str">
        <f>IF(M97&gt;0,VLOOKUP(M97,Tabel_FK_B[],2,FALSE),"")</f>
        <v/>
      </c>
      <c r="O97" s="51"/>
      <c r="P97" s="50" t="str">
        <f>IF(O97&gt;0,VLOOKUP(O97,Tabel_FK_W[],2,FALSE),"")</f>
        <v/>
      </c>
      <c r="Q97" s="49" t="str">
        <f>IF(R97="","",CONCATENATE("Risico: ",VLOOKUP(IF(R97&lt;20,"&lt;20",IF(AND(R97&gt;=20,R97&lt;70),"20-70",IF(AND(R97&gt;=70,R97&lt;200),"70-200",IF(AND(R97&gt;=200,R97&lt;400),"200-400",IF(R97&gt;=400,"&gt;400","fout"))))),Tabel_FK_R[],2,FALSE),"." &amp; CHAR(10) &amp; "Te nemen maatregel: ",VLOOKUP(IF(R97&lt;20,"&lt;20",IF(AND(R97&gt;=20,R97&lt;70),"20-70",IF(AND(R97&gt;=70,R97&lt;200),"70-200",IF(AND(R97&gt;=200,R97&lt;400),"200-400",IF(R97&gt;=400,"&gt;400","fout"))))),Tabel_FK_R[],3,FALSE)))</f>
        <v/>
      </c>
      <c r="R97" s="79" t="str">
        <f t="shared" si="14"/>
        <v/>
      </c>
      <c r="S97" s="80"/>
      <c r="T97" s="49"/>
      <c r="U97" s="49"/>
      <c r="V97" s="49"/>
      <c r="W97" s="81"/>
      <c r="X97" s="82"/>
      <c r="Y97" s="49"/>
      <c r="Z97" s="49"/>
      <c r="AA97" s="83"/>
      <c r="AB97" s="51" t="str">
        <f>IF(AA97&gt;0,VLOOKUP(AA97,Tabel_FK_E[],2,FALSE),"")</f>
        <v/>
      </c>
      <c r="AC97" s="51"/>
      <c r="AD97" s="83" t="str">
        <f>IF(AC97&gt;0,VLOOKUP(AC97,Tabel_FK_B[],2,FALSE),"")</f>
        <v/>
      </c>
      <c r="AE97" s="51"/>
      <c r="AF97" s="51" t="str">
        <f>IF(AE97&gt;0,VLOOKUP(AE97,Tabel_FK_W[],2,FALSE),"")</f>
        <v/>
      </c>
      <c r="AG97" s="83" t="str">
        <f>IF(AH97="","",CONCATENATE("Risico: ",VLOOKUP(IF(AH97&lt;20,"&lt;20",IF(AND(AH97&gt;=20,AH97&lt;70),"20-70",IF(AND(AH97&gt;=70,AH97&lt;200),"70-200",IF(AND(AH97&gt;=200,AH97&lt;400),"200-400",IF(AH97&gt;=400,"&gt;400","fout"))))),Tabel_FK_R[],2,FALSE),"." &amp; CHAR(10) &amp; "Te nemen maatregel: ",VLOOKUP(IF(AH97&lt;20,"&lt;20",IF(AND(AH97&gt;=20,AH97&lt;70),"20-70",IF(AND(AH97&gt;=70,AH97&lt;200),"70-200",IF(AND(AH97&gt;=200,AH97&lt;400),"200-400",IF(AH97&gt;=400,"&gt;400","fout"))))),Tabel_FK_R[],3,FALSE)))</f>
        <v/>
      </c>
      <c r="AH97" s="84" t="str">
        <f t="shared" si="11"/>
        <v/>
      </c>
      <c r="AI97" s="49"/>
      <c r="AJ97" s="85"/>
      <c r="AK97" s="76" t="str">
        <f t="shared" si="10"/>
        <v>Nee</v>
      </c>
      <c r="AL97" s="77" t="str">
        <f t="shared" si="12"/>
        <v>Nee</v>
      </c>
      <c r="AM97" s="77" t="str">
        <f t="shared" si="13"/>
        <v/>
      </c>
    </row>
    <row r="98" spans="1:39" x14ac:dyDescent="0.3">
      <c r="A98" s="78">
        <v>93</v>
      </c>
      <c r="B98" s="49"/>
      <c r="C98" s="49"/>
      <c r="D98" s="49"/>
      <c r="E98" s="49"/>
      <c r="F98" s="49"/>
      <c r="G98" s="49"/>
      <c r="H98" s="49"/>
      <c r="I98" s="49"/>
      <c r="J98" s="49"/>
      <c r="K98" s="49"/>
      <c r="L98" s="50" t="str">
        <f>IF(K98&gt;0,VLOOKUP(K98,Tabel_FK_E[],2,FALSE),"")</f>
        <v/>
      </c>
      <c r="M98" s="51"/>
      <c r="N98" s="49" t="str">
        <f>IF(M98&gt;0,VLOOKUP(M98,Tabel_FK_B[],2,FALSE),"")</f>
        <v/>
      </c>
      <c r="O98" s="51"/>
      <c r="P98" s="50" t="str">
        <f>IF(O98&gt;0,VLOOKUP(O98,Tabel_FK_W[],2,FALSE),"")</f>
        <v/>
      </c>
      <c r="Q98" s="49" t="str">
        <f>IF(R98="","",CONCATENATE("Risico: ",VLOOKUP(IF(R98&lt;20,"&lt;20",IF(AND(R98&gt;=20,R98&lt;70),"20-70",IF(AND(R98&gt;=70,R98&lt;200),"70-200",IF(AND(R98&gt;=200,R98&lt;400),"200-400",IF(R98&gt;=400,"&gt;400","fout"))))),Tabel_FK_R[],2,FALSE),"." &amp; CHAR(10) &amp; "Te nemen maatregel: ",VLOOKUP(IF(R98&lt;20,"&lt;20",IF(AND(R98&gt;=20,R98&lt;70),"20-70",IF(AND(R98&gt;=70,R98&lt;200),"70-200",IF(AND(R98&gt;=200,R98&lt;400),"200-400",IF(R98&gt;=400,"&gt;400","fout"))))),Tabel_FK_R[],3,FALSE)))</f>
        <v/>
      </c>
      <c r="R98" s="79" t="str">
        <f t="shared" si="14"/>
        <v/>
      </c>
      <c r="S98" s="80"/>
      <c r="T98" s="49"/>
      <c r="U98" s="49"/>
      <c r="V98" s="49"/>
      <c r="W98" s="81"/>
      <c r="X98" s="82"/>
      <c r="Y98" s="49"/>
      <c r="Z98" s="49"/>
      <c r="AA98" s="83"/>
      <c r="AB98" s="51" t="str">
        <f>IF(AA98&gt;0,VLOOKUP(AA98,Tabel_FK_E[],2,FALSE),"")</f>
        <v/>
      </c>
      <c r="AC98" s="51"/>
      <c r="AD98" s="83" t="str">
        <f>IF(AC98&gt;0,VLOOKUP(AC98,Tabel_FK_B[],2,FALSE),"")</f>
        <v/>
      </c>
      <c r="AE98" s="51"/>
      <c r="AF98" s="51" t="str">
        <f>IF(AE98&gt;0,VLOOKUP(AE98,Tabel_FK_W[],2,FALSE),"")</f>
        <v/>
      </c>
      <c r="AG98" s="83" t="str">
        <f>IF(AH98="","",CONCATENATE("Risico: ",VLOOKUP(IF(AH98&lt;20,"&lt;20",IF(AND(AH98&gt;=20,AH98&lt;70),"20-70",IF(AND(AH98&gt;=70,AH98&lt;200),"70-200",IF(AND(AH98&gt;=200,AH98&lt;400),"200-400",IF(AH98&gt;=400,"&gt;400","fout"))))),Tabel_FK_R[],2,FALSE),"." &amp; CHAR(10) &amp; "Te nemen maatregel: ",VLOOKUP(IF(AH98&lt;20,"&lt;20",IF(AND(AH98&gt;=20,AH98&lt;70),"20-70",IF(AND(AH98&gt;=70,AH98&lt;200),"70-200",IF(AND(AH98&gt;=200,AH98&lt;400),"200-400",IF(AH98&gt;=400,"&gt;400","fout"))))),Tabel_FK_R[],3,FALSE)))</f>
        <v/>
      </c>
      <c r="AH98" s="84" t="str">
        <f t="shared" si="11"/>
        <v/>
      </c>
      <c r="AI98" s="49"/>
      <c r="AJ98" s="85"/>
      <c r="AK98" s="76" t="str">
        <f t="shared" si="10"/>
        <v>Nee</v>
      </c>
      <c r="AL98" s="77" t="str">
        <f t="shared" si="12"/>
        <v>Nee</v>
      </c>
      <c r="AM98" s="77" t="str">
        <f t="shared" si="13"/>
        <v/>
      </c>
    </row>
    <row r="99" spans="1:39" x14ac:dyDescent="0.3">
      <c r="A99" s="78">
        <v>94</v>
      </c>
      <c r="B99" s="49"/>
      <c r="C99" s="49"/>
      <c r="D99" s="49"/>
      <c r="E99" s="49"/>
      <c r="F99" s="49"/>
      <c r="G99" s="49"/>
      <c r="H99" s="49"/>
      <c r="I99" s="49"/>
      <c r="J99" s="49"/>
      <c r="K99" s="49"/>
      <c r="L99" s="50" t="str">
        <f>IF(K99&gt;0,VLOOKUP(K99,Tabel_FK_E[],2,FALSE),"")</f>
        <v/>
      </c>
      <c r="M99" s="51"/>
      <c r="N99" s="49" t="str">
        <f>IF(M99&gt;0,VLOOKUP(M99,Tabel_FK_B[],2,FALSE),"")</f>
        <v/>
      </c>
      <c r="O99" s="51"/>
      <c r="P99" s="50" t="str">
        <f>IF(O99&gt;0,VLOOKUP(O99,Tabel_FK_W[],2,FALSE),"")</f>
        <v/>
      </c>
      <c r="Q99" s="49" t="str">
        <f>IF(R99="","",CONCATENATE("Risico: ",VLOOKUP(IF(R99&lt;20,"&lt;20",IF(AND(R99&gt;=20,R99&lt;70),"20-70",IF(AND(R99&gt;=70,R99&lt;200),"70-200",IF(AND(R99&gt;=200,R99&lt;400),"200-400",IF(R99&gt;=400,"&gt;400","fout"))))),Tabel_FK_R[],2,FALSE),"." &amp; CHAR(10) &amp; "Te nemen maatregel: ",VLOOKUP(IF(R99&lt;20,"&lt;20",IF(AND(R99&gt;=20,R99&lt;70),"20-70",IF(AND(R99&gt;=70,R99&lt;200),"70-200",IF(AND(R99&gt;=200,R99&lt;400),"200-400",IF(R99&gt;=400,"&gt;400","fout"))))),Tabel_FK_R[],3,FALSE)))</f>
        <v/>
      </c>
      <c r="R99" s="79" t="str">
        <f t="shared" si="14"/>
        <v/>
      </c>
      <c r="S99" s="80"/>
      <c r="T99" s="49"/>
      <c r="U99" s="49"/>
      <c r="V99" s="49"/>
      <c r="W99" s="81"/>
      <c r="X99" s="82"/>
      <c r="Y99" s="49"/>
      <c r="Z99" s="49"/>
      <c r="AA99" s="83"/>
      <c r="AB99" s="51" t="str">
        <f>IF(AA99&gt;0,VLOOKUP(AA99,Tabel_FK_E[],2,FALSE),"")</f>
        <v/>
      </c>
      <c r="AC99" s="51"/>
      <c r="AD99" s="83" t="str">
        <f>IF(AC99&gt;0,VLOOKUP(AC99,Tabel_FK_B[],2,FALSE),"")</f>
        <v/>
      </c>
      <c r="AE99" s="51"/>
      <c r="AF99" s="51" t="str">
        <f>IF(AE99&gt;0,VLOOKUP(AE99,Tabel_FK_W[],2,FALSE),"")</f>
        <v/>
      </c>
      <c r="AG99" s="83" t="str">
        <f>IF(AH99="","",CONCATENATE("Risico: ",VLOOKUP(IF(AH99&lt;20,"&lt;20",IF(AND(AH99&gt;=20,AH99&lt;70),"20-70",IF(AND(AH99&gt;=70,AH99&lt;200),"70-200",IF(AND(AH99&gt;=200,AH99&lt;400),"200-400",IF(AH99&gt;=400,"&gt;400","fout"))))),Tabel_FK_R[],2,FALSE),"." &amp; CHAR(10) &amp; "Te nemen maatregel: ",VLOOKUP(IF(AH99&lt;20,"&lt;20",IF(AND(AH99&gt;=20,AH99&lt;70),"20-70",IF(AND(AH99&gt;=70,AH99&lt;200),"70-200",IF(AND(AH99&gt;=200,AH99&lt;400),"200-400",IF(AH99&gt;=400,"&gt;400","fout"))))),Tabel_FK_R[],3,FALSE)))</f>
        <v/>
      </c>
      <c r="AH99" s="84" t="str">
        <f t="shared" si="11"/>
        <v/>
      </c>
      <c r="AI99" s="49"/>
      <c r="AJ99" s="85"/>
      <c r="AK99" s="76" t="str">
        <f t="shared" si="10"/>
        <v>Nee</v>
      </c>
      <c r="AL99" s="77" t="str">
        <f t="shared" si="12"/>
        <v>Nee</v>
      </c>
      <c r="AM99" s="77" t="str">
        <f t="shared" si="13"/>
        <v/>
      </c>
    </row>
    <row r="100" spans="1:39" x14ac:dyDescent="0.3">
      <c r="A100" s="78">
        <v>95</v>
      </c>
      <c r="B100" s="49"/>
      <c r="C100" s="49"/>
      <c r="D100" s="49"/>
      <c r="E100" s="49"/>
      <c r="F100" s="49"/>
      <c r="G100" s="49"/>
      <c r="H100" s="49"/>
      <c r="I100" s="49"/>
      <c r="J100" s="49"/>
      <c r="K100" s="49"/>
      <c r="L100" s="50" t="str">
        <f>IF(K100&gt;0,VLOOKUP(K100,Tabel_FK_E[],2,FALSE),"")</f>
        <v/>
      </c>
      <c r="M100" s="51"/>
      <c r="N100" s="49" t="str">
        <f>IF(M100&gt;0,VLOOKUP(M100,Tabel_FK_B[],2,FALSE),"")</f>
        <v/>
      </c>
      <c r="O100" s="51"/>
      <c r="P100" s="50" t="str">
        <f>IF(O100&gt;0,VLOOKUP(O100,Tabel_FK_W[],2,FALSE),"")</f>
        <v/>
      </c>
      <c r="Q100" s="49" t="str">
        <f>IF(R100="","",CONCATENATE("Risico: ",VLOOKUP(IF(R100&lt;20,"&lt;20",IF(AND(R100&gt;=20,R100&lt;70),"20-70",IF(AND(R100&gt;=70,R100&lt;200),"70-200",IF(AND(R100&gt;=200,R100&lt;400),"200-400",IF(R100&gt;=400,"&gt;400","fout"))))),Tabel_FK_R[],2,FALSE),"." &amp; CHAR(10) &amp; "Te nemen maatregel: ",VLOOKUP(IF(R100&lt;20,"&lt;20",IF(AND(R100&gt;=20,R100&lt;70),"20-70",IF(AND(R100&gt;=70,R100&lt;200),"70-200",IF(AND(R100&gt;=200,R100&lt;400),"200-400",IF(R100&gt;=400,"&gt;400","fout"))))),Tabel_FK_R[],3,FALSE)))</f>
        <v/>
      </c>
      <c r="R100" s="79" t="str">
        <f t="shared" si="14"/>
        <v/>
      </c>
      <c r="S100" s="80"/>
      <c r="T100" s="49"/>
      <c r="U100" s="49"/>
      <c r="V100" s="49"/>
      <c r="W100" s="81"/>
      <c r="X100" s="82"/>
      <c r="Y100" s="49"/>
      <c r="Z100" s="49"/>
      <c r="AA100" s="83"/>
      <c r="AB100" s="51" t="str">
        <f>IF(AA100&gt;0,VLOOKUP(AA100,Tabel_FK_E[],2,FALSE),"")</f>
        <v/>
      </c>
      <c r="AC100" s="51"/>
      <c r="AD100" s="83" t="str">
        <f>IF(AC100&gt;0,VLOOKUP(AC100,Tabel_FK_B[],2,FALSE),"")</f>
        <v/>
      </c>
      <c r="AE100" s="51"/>
      <c r="AF100" s="51" t="str">
        <f>IF(AE100&gt;0,VLOOKUP(AE100,Tabel_FK_W[],2,FALSE),"")</f>
        <v/>
      </c>
      <c r="AG100" s="83" t="str">
        <f>IF(AH100="","",CONCATENATE("Risico: ",VLOOKUP(IF(AH100&lt;20,"&lt;20",IF(AND(AH100&gt;=20,AH100&lt;70),"20-70",IF(AND(AH100&gt;=70,AH100&lt;200),"70-200",IF(AND(AH100&gt;=200,AH100&lt;400),"200-400",IF(AH100&gt;=400,"&gt;400","fout"))))),Tabel_FK_R[],2,FALSE),"." &amp; CHAR(10) &amp; "Te nemen maatregel: ",VLOOKUP(IF(AH100&lt;20,"&lt;20",IF(AND(AH100&gt;=20,AH100&lt;70),"20-70",IF(AND(AH100&gt;=70,AH100&lt;200),"70-200",IF(AND(AH100&gt;=200,AH100&lt;400),"200-400",IF(AH100&gt;=400,"&gt;400","fout"))))),Tabel_FK_R[],3,FALSE)))</f>
        <v/>
      </c>
      <c r="AH100" s="84" t="str">
        <f t="shared" si="11"/>
        <v/>
      </c>
      <c r="AI100" s="49"/>
      <c r="AJ100" s="85"/>
      <c r="AK100" s="76" t="str">
        <f t="shared" si="10"/>
        <v>Nee</v>
      </c>
      <c r="AL100" s="77" t="str">
        <f t="shared" si="12"/>
        <v>Nee</v>
      </c>
      <c r="AM100" s="77" t="str">
        <f t="shared" si="13"/>
        <v/>
      </c>
    </row>
    <row r="101" spans="1:39" x14ac:dyDescent="0.3">
      <c r="A101" s="78">
        <v>96</v>
      </c>
      <c r="B101" s="49"/>
      <c r="C101" s="49"/>
      <c r="D101" s="49"/>
      <c r="E101" s="49"/>
      <c r="F101" s="49"/>
      <c r="G101" s="49"/>
      <c r="H101" s="49"/>
      <c r="I101" s="49"/>
      <c r="J101" s="49"/>
      <c r="K101" s="49"/>
      <c r="L101" s="50" t="str">
        <f>IF(K101&gt;0,VLOOKUP(K101,Tabel_FK_E[],2,FALSE),"")</f>
        <v/>
      </c>
      <c r="M101" s="51"/>
      <c r="N101" s="49" t="str">
        <f>IF(M101&gt;0,VLOOKUP(M101,Tabel_FK_B[],2,FALSE),"")</f>
        <v/>
      </c>
      <c r="O101" s="51"/>
      <c r="P101" s="50" t="str">
        <f>IF(O101&gt;0,VLOOKUP(O101,Tabel_FK_W[],2,FALSE),"")</f>
        <v/>
      </c>
      <c r="Q101" s="49" t="str">
        <f>IF(R101="","",CONCATENATE("Risico: ",VLOOKUP(IF(R101&lt;20,"&lt;20",IF(AND(R101&gt;=20,R101&lt;70),"20-70",IF(AND(R101&gt;=70,R101&lt;200),"70-200",IF(AND(R101&gt;=200,R101&lt;400),"200-400",IF(R101&gt;=400,"&gt;400","fout"))))),Tabel_FK_R[],2,FALSE),"." &amp; CHAR(10) &amp; "Te nemen maatregel: ",VLOOKUP(IF(R101&lt;20,"&lt;20",IF(AND(R101&gt;=20,R101&lt;70),"20-70",IF(AND(R101&gt;=70,R101&lt;200),"70-200",IF(AND(R101&gt;=200,R101&lt;400),"200-400",IF(R101&gt;=400,"&gt;400","fout"))))),Tabel_FK_R[],3,FALSE)))</f>
        <v/>
      </c>
      <c r="R101" s="79" t="str">
        <f t="shared" si="14"/>
        <v/>
      </c>
      <c r="S101" s="80"/>
      <c r="T101" s="49"/>
      <c r="U101" s="49"/>
      <c r="V101" s="49"/>
      <c r="W101" s="81"/>
      <c r="X101" s="82"/>
      <c r="Y101" s="49"/>
      <c r="Z101" s="49"/>
      <c r="AA101" s="83"/>
      <c r="AB101" s="51" t="str">
        <f>IF(AA101&gt;0,VLOOKUP(AA101,Tabel_FK_E[],2,FALSE),"")</f>
        <v/>
      </c>
      <c r="AC101" s="51"/>
      <c r="AD101" s="83" t="str">
        <f>IF(AC101&gt;0,VLOOKUP(AC101,Tabel_FK_B[],2,FALSE),"")</f>
        <v/>
      </c>
      <c r="AE101" s="51"/>
      <c r="AF101" s="51" t="str">
        <f>IF(AE101&gt;0,VLOOKUP(AE101,Tabel_FK_W[],2,FALSE),"")</f>
        <v/>
      </c>
      <c r="AG101" s="83" t="str">
        <f>IF(AH101="","",CONCATENATE("Risico: ",VLOOKUP(IF(AH101&lt;20,"&lt;20",IF(AND(AH101&gt;=20,AH101&lt;70),"20-70",IF(AND(AH101&gt;=70,AH101&lt;200),"70-200",IF(AND(AH101&gt;=200,AH101&lt;400),"200-400",IF(AH101&gt;=400,"&gt;400","fout"))))),Tabel_FK_R[],2,FALSE),"." &amp; CHAR(10) &amp; "Te nemen maatregel: ",VLOOKUP(IF(AH101&lt;20,"&lt;20",IF(AND(AH101&gt;=20,AH101&lt;70),"20-70",IF(AND(AH101&gt;=70,AH101&lt;200),"70-200",IF(AND(AH101&gt;=200,AH101&lt;400),"200-400",IF(AH101&gt;=400,"&gt;400","fout"))))),Tabel_FK_R[],3,FALSE)))</f>
        <v/>
      </c>
      <c r="AH101" s="84" t="str">
        <f t="shared" si="11"/>
        <v/>
      </c>
      <c r="AI101" s="49"/>
      <c r="AJ101" s="85"/>
      <c r="AK101" s="76" t="str">
        <f t="shared" si="10"/>
        <v>Nee</v>
      </c>
      <c r="AL101" s="77" t="str">
        <f t="shared" si="12"/>
        <v>Nee</v>
      </c>
      <c r="AM101" s="77" t="str">
        <f t="shared" si="13"/>
        <v/>
      </c>
    </row>
    <row r="102" spans="1:39" x14ac:dyDescent="0.3">
      <c r="A102" s="78">
        <v>97</v>
      </c>
      <c r="B102" s="49"/>
      <c r="C102" s="49"/>
      <c r="D102" s="49"/>
      <c r="E102" s="49"/>
      <c r="F102" s="49"/>
      <c r="G102" s="49"/>
      <c r="H102" s="49"/>
      <c r="I102" s="49"/>
      <c r="J102" s="49"/>
      <c r="K102" s="49"/>
      <c r="L102" s="50" t="str">
        <f>IF(K102&gt;0,VLOOKUP(K102,Tabel_FK_E[],2,FALSE),"")</f>
        <v/>
      </c>
      <c r="M102" s="51"/>
      <c r="N102" s="49" t="str">
        <f>IF(M102&gt;0,VLOOKUP(M102,Tabel_FK_B[],2,FALSE),"")</f>
        <v/>
      </c>
      <c r="O102" s="51"/>
      <c r="P102" s="50" t="str">
        <f>IF(O102&gt;0,VLOOKUP(O102,Tabel_FK_W[],2,FALSE),"")</f>
        <v/>
      </c>
      <c r="Q102" s="49" t="str">
        <f>IF(R102="","",CONCATENATE("Risico: ",VLOOKUP(IF(R102&lt;20,"&lt;20",IF(AND(R102&gt;=20,R102&lt;70),"20-70",IF(AND(R102&gt;=70,R102&lt;200),"70-200",IF(AND(R102&gt;=200,R102&lt;400),"200-400",IF(R102&gt;=400,"&gt;400","fout"))))),Tabel_FK_R[],2,FALSE),"." &amp; CHAR(10) &amp; "Te nemen maatregel: ",VLOOKUP(IF(R102&lt;20,"&lt;20",IF(AND(R102&gt;=20,R102&lt;70),"20-70",IF(AND(R102&gt;=70,R102&lt;200),"70-200",IF(AND(R102&gt;=200,R102&lt;400),"200-400",IF(R102&gt;=400,"&gt;400","fout"))))),Tabel_FK_R[],3,FALSE)))</f>
        <v/>
      </c>
      <c r="R102" s="79" t="str">
        <f t="shared" si="14"/>
        <v/>
      </c>
      <c r="S102" s="80"/>
      <c r="T102" s="49"/>
      <c r="U102" s="49"/>
      <c r="V102" s="49"/>
      <c r="W102" s="81"/>
      <c r="X102" s="82"/>
      <c r="Y102" s="49"/>
      <c r="Z102" s="49"/>
      <c r="AA102" s="83"/>
      <c r="AB102" s="51" t="str">
        <f>IF(AA102&gt;0,VLOOKUP(AA102,Tabel_FK_E[],2,FALSE),"")</f>
        <v/>
      </c>
      <c r="AC102" s="51"/>
      <c r="AD102" s="83" t="str">
        <f>IF(AC102&gt;0,VLOOKUP(AC102,Tabel_FK_B[],2,FALSE),"")</f>
        <v/>
      </c>
      <c r="AE102" s="51"/>
      <c r="AF102" s="51" t="str">
        <f>IF(AE102&gt;0,VLOOKUP(AE102,Tabel_FK_W[],2,FALSE),"")</f>
        <v/>
      </c>
      <c r="AG102" s="83" t="str">
        <f>IF(AH102="","",CONCATENATE("Risico: ",VLOOKUP(IF(AH102&lt;20,"&lt;20",IF(AND(AH102&gt;=20,AH102&lt;70),"20-70",IF(AND(AH102&gt;=70,AH102&lt;200),"70-200",IF(AND(AH102&gt;=200,AH102&lt;400),"200-400",IF(AH102&gt;=400,"&gt;400","fout"))))),Tabel_FK_R[],2,FALSE),"." &amp; CHAR(10) &amp; "Te nemen maatregel: ",VLOOKUP(IF(AH102&lt;20,"&lt;20",IF(AND(AH102&gt;=20,AH102&lt;70),"20-70",IF(AND(AH102&gt;=70,AH102&lt;200),"70-200",IF(AND(AH102&gt;=200,AH102&lt;400),"200-400",IF(AH102&gt;=400,"&gt;400","fout"))))),Tabel_FK_R[],3,FALSE)))</f>
        <v/>
      </c>
      <c r="AH102" s="84" t="str">
        <f t="shared" si="11"/>
        <v/>
      </c>
      <c r="AI102" s="49"/>
      <c r="AJ102" s="85"/>
      <c r="AK102" s="76" t="str">
        <f t="shared" ref="AK102:AK112" si="15">IF(AND(E102&lt;&gt;"",G102&lt;&gt;"",H102&lt;&gt;"",I102&lt;&gt;"",J102&lt;&gt;"",R102&lt;&gt;"",T102&lt;&gt;""),"Ja","Nee")</f>
        <v>Nee</v>
      </c>
      <c r="AL102" s="77" t="str">
        <f t="shared" si="12"/>
        <v>Nee</v>
      </c>
      <c r="AM102" s="77" t="str">
        <f t="shared" si="13"/>
        <v/>
      </c>
    </row>
    <row r="103" spans="1:39" x14ac:dyDescent="0.3">
      <c r="A103" s="78">
        <v>98</v>
      </c>
      <c r="B103" s="49"/>
      <c r="C103" s="49"/>
      <c r="D103" s="49"/>
      <c r="E103" s="49"/>
      <c r="F103" s="49"/>
      <c r="G103" s="49"/>
      <c r="H103" s="49"/>
      <c r="I103" s="49"/>
      <c r="J103" s="49"/>
      <c r="K103" s="49"/>
      <c r="L103" s="50" t="str">
        <f>IF(K103&gt;0,VLOOKUP(K103,Tabel_FK_E[],2,FALSE),"")</f>
        <v/>
      </c>
      <c r="M103" s="51"/>
      <c r="N103" s="49" t="str">
        <f>IF(M103&gt;0,VLOOKUP(M103,Tabel_FK_B[],2,FALSE),"")</f>
        <v/>
      </c>
      <c r="O103" s="51"/>
      <c r="P103" s="50" t="str">
        <f>IF(O103&gt;0,VLOOKUP(O103,Tabel_FK_W[],2,FALSE),"")</f>
        <v/>
      </c>
      <c r="Q103" s="49" t="str">
        <f>IF(R103="","",CONCATENATE("Risico: ",VLOOKUP(IF(R103&lt;20,"&lt;20",IF(AND(R103&gt;=20,R103&lt;70),"20-70",IF(AND(R103&gt;=70,R103&lt;200),"70-200",IF(AND(R103&gt;=200,R103&lt;400),"200-400",IF(R103&gt;=400,"&gt;400","fout"))))),Tabel_FK_R[],2,FALSE),"." &amp; CHAR(10) &amp; "Te nemen maatregel: ",VLOOKUP(IF(R103&lt;20,"&lt;20",IF(AND(R103&gt;=20,R103&lt;70),"20-70",IF(AND(R103&gt;=70,R103&lt;200),"70-200",IF(AND(R103&gt;=200,R103&lt;400),"200-400",IF(R103&gt;=400,"&gt;400","fout"))))),Tabel_FK_R[],3,FALSE)))</f>
        <v/>
      </c>
      <c r="R103" s="79" t="str">
        <f t="shared" si="14"/>
        <v/>
      </c>
      <c r="S103" s="80"/>
      <c r="T103" s="49"/>
      <c r="U103" s="49"/>
      <c r="V103" s="49"/>
      <c r="W103" s="81"/>
      <c r="X103" s="82"/>
      <c r="Y103" s="49"/>
      <c r="Z103" s="49"/>
      <c r="AA103" s="83"/>
      <c r="AB103" s="51" t="str">
        <f>IF(AA103&gt;0,VLOOKUP(AA103,Tabel_FK_E[],2,FALSE),"")</f>
        <v/>
      </c>
      <c r="AC103" s="51"/>
      <c r="AD103" s="83" t="str">
        <f>IF(AC103&gt;0,VLOOKUP(AC103,Tabel_FK_B[],2,FALSE),"")</f>
        <v/>
      </c>
      <c r="AE103" s="51"/>
      <c r="AF103" s="51" t="str">
        <f>IF(AE103&gt;0,VLOOKUP(AE103,Tabel_FK_W[],2,FALSE),"")</f>
        <v/>
      </c>
      <c r="AG103" s="83" t="str">
        <f>IF(AH103="","",CONCATENATE("Risico: ",VLOOKUP(IF(AH103&lt;20,"&lt;20",IF(AND(AH103&gt;=20,AH103&lt;70),"20-70",IF(AND(AH103&gt;=70,AH103&lt;200),"70-200",IF(AND(AH103&gt;=200,AH103&lt;400),"200-400",IF(AH103&gt;=400,"&gt;400","fout"))))),Tabel_FK_R[],2,FALSE),"." &amp; CHAR(10) &amp; "Te nemen maatregel: ",VLOOKUP(IF(AH103&lt;20,"&lt;20",IF(AND(AH103&gt;=20,AH103&lt;70),"20-70",IF(AND(AH103&gt;=70,AH103&lt;200),"70-200",IF(AND(AH103&gt;=200,AH103&lt;400),"200-400",IF(AH103&gt;=400,"&gt;400","fout"))))),Tabel_FK_R[],3,FALSE)))</f>
        <v/>
      </c>
      <c r="AH103" s="84" t="str">
        <f t="shared" si="11"/>
        <v/>
      </c>
      <c r="AI103" s="49"/>
      <c r="AJ103" s="85"/>
      <c r="AK103" s="76" t="str">
        <f t="shared" si="15"/>
        <v>Nee</v>
      </c>
      <c r="AL103" s="77" t="str">
        <f t="shared" si="12"/>
        <v>Nee</v>
      </c>
      <c r="AM103" s="77" t="str">
        <f t="shared" si="13"/>
        <v/>
      </c>
    </row>
    <row r="104" spans="1:39" x14ac:dyDescent="0.3">
      <c r="A104" s="78">
        <v>99</v>
      </c>
      <c r="B104" s="49"/>
      <c r="C104" s="49"/>
      <c r="D104" s="49"/>
      <c r="E104" s="49"/>
      <c r="F104" s="49"/>
      <c r="G104" s="49"/>
      <c r="H104" s="49"/>
      <c r="I104" s="49"/>
      <c r="J104" s="49"/>
      <c r="K104" s="49"/>
      <c r="L104" s="50" t="str">
        <f>IF(K104&gt;0,VLOOKUP(K104,Tabel_FK_E[],2,FALSE),"")</f>
        <v/>
      </c>
      <c r="M104" s="51"/>
      <c r="N104" s="49" t="str">
        <f>IF(M104&gt;0,VLOOKUP(M104,Tabel_FK_B[],2,FALSE),"")</f>
        <v/>
      </c>
      <c r="O104" s="51"/>
      <c r="P104" s="50" t="str">
        <f>IF(O104&gt;0,VLOOKUP(O104,Tabel_FK_W[],2,FALSE),"")</f>
        <v/>
      </c>
      <c r="Q104" s="49" t="str">
        <f>IF(R104="","",CONCATENATE("Risico: ",VLOOKUP(IF(R104&lt;20,"&lt;20",IF(AND(R104&gt;=20,R104&lt;70),"20-70",IF(AND(R104&gt;=70,R104&lt;200),"70-200",IF(AND(R104&gt;=200,R104&lt;400),"200-400",IF(R104&gt;=400,"&gt;400","fout"))))),Tabel_FK_R[],2,FALSE),"." &amp; CHAR(10) &amp; "Te nemen maatregel: ",VLOOKUP(IF(R104&lt;20,"&lt;20",IF(AND(R104&gt;=20,R104&lt;70),"20-70",IF(AND(R104&gt;=70,R104&lt;200),"70-200",IF(AND(R104&gt;=200,R104&lt;400),"200-400",IF(R104&gt;=400,"&gt;400","fout"))))),Tabel_FK_R[],3,FALSE)))</f>
        <v/>
      </c>
      <c r="R104" s="79" t="str">
        <f t="shared" ref="R104:R112" si="16">IF(OR(L104="",N104="",P104=""),"",L104*N104*P104)</f>
        <v/>
      </c>
      <c r="S104" s="80"/>
      <c r="T104" s="49"/>
      <c r="U104" s="49"/>
      <c r="V104" s="49"/>
      <c r="W104" s="81"/>
      <c r="X104" s="82"/>
      <c r="Y104" s="49"/>
      <c r="Z104" s="49"/>
      <c r="AA104" s="83"/>
      <c r="AB104" s="51" t="str">
        <f>IF(AA104&gt;0,VLOOKUP(AA104,Tabel_FK_E[],2,FALSE),"")</f>
        <v/>
      </c>
      <c r="AC104" s="51"/>
      <c r="AD104" s="83" t="str">
        <f>IF(AC104&gt;0,VLOOKUP(AC104,Tabel_FK_B[],2,FALSE),"")</f>
        <v/>
      </c>
      <c r="AE104" s="51"/>
      <c r="AF104" s="51" t="str">
        <f>IF(AE104&gt;0,VLOOKUP(AE104,Tabel_FK_W[],2,FALSE),"")</f>
        <v/>
      </c>
      <c r="AG104" s="83" t="str">
        <f>IF(AH104="","",CONCATENATE("Risico: ",VLOOKUP(IF(AH104&lt;20,"&lt;20",IF(AND(AH104&gt;=20,AH104&lt;70),"20-70",IF(AND(AH104&gt;=70,AH104&lt;200),"70-200",IF(AND(AH104&gt;=200,AH104&lt;400),"200-400",IF(AH104&gt;=400,"&gt;400","fout"))))),Tabel_FK_R[],2,FALSE),"." &amp; CHAR(10) &amp; "Te nemen maatregel: ",VLOOKUP(IF(AH104&lt;20,"&lt;20",IF(AND(AH104&gt;=20,AH104&lt;70),"20-70",IF(AND(AH104&gt;=70,AH104&lt;200),"70-200",IF(AND(AH104&gt;=200,AH104&lt;400),"200-400",IF(AH104&gt;=400,"&gt;400","fout"))))),Tabel_FK_R[],3,FALSE)))</f>
        <v/>
      </c>
      <c r="AH104" s="84" t="str">
        <f t="shared" si="11"/>
        <v/>
      </c>
      <c r="AI104" s="49"/>
      <c r="AJ104" s="85"/>
      <c r="AK104" s="76" t="str">
        <f t="shared" si="15"/>
        <v>Nee</v>
      </c>
      <c r="AL104" s="77" t="str">
        <f t="shared" si="12"/>
        <v>Nee</v>
      </c>
      <c r="AM104" s="77" t="str">
        <f t="shared" si="13"/>
        <v/>
      </c>
    </row>
    <row r="105" spans="1:39" x14ac:dyDescent="0.3">
      <c r="A105" s="78">
        <v>100</v>
      </c>
      <c r="B105" s="49"/>
      <c r="C105" s="49"/>
      <c r="D105" s="49"/>
      <c r="E105" s="49"/>
      <c r="F105" s="49"/>
      <c r="G105" s="49"/>
      <c r="H105" s="49"/>
      <c r="I105" s="49"/>
      <c r="J105" s="49"/>
      <c r="K105" s="49"/>
      <c r="L105" s="50" t="str">
        <f>IF(K105&gt;0,VLOOKUP(K105,Tabel_FK_E[],2,FALSE),"")</f>
        <v/>
      </c>
      <c r="M105" s="51"/>
      <c r="N105" s="49" t="str">
        <f>IF(M105&gt;0,VLOOKUP(M105,Tabel_FK_B[],2,FALSE),"")</f>
        <v/>
      </c>
      <c r="O105" s="51"/>
      <c r="P105" s="50" t="str">
        <f>IF(O105&gt;0,VLOOKUP(O105,Tabel_FK_W[],2,FALSE),"")</f>
        <v/>
      </c>
      <c r="Q105" s="49" t="str">
        <f>IF(R105="","",CONCATENATE("Risico: ",VLOOKUP(IF(R105&lt;20,"&lt;20",IF(AND(R105&gt;=20,R105&lt;70),"20-70",IF(AND(R105&gt;=70,R105&lt;200),"70-200",IF(AND(R105&gt;=200,R105&lt;400),"200-400",IF(R105&gt;=400,"&gt;400","fout"))))),Tabel_FK_R[],2,FALSE),"." &amp; CHAR(10) &amp; "Te nemen maatregel: ",VLOOKUP(IF(R105&lt;20,"&lt;20",IF(AND(R105&gt;=20,R105&lt;70),"20-70",IF(AND(R105&gt;=70,R105&lt;200),"70-200",IF(AND(R105&gt;=200,R105&lt;400),"200-400",IF(R105&gt;=400,"&gt;400","fout"))))),Tabel_FK_R[],3,FALSE)))</f>
        <v/>
      </c>
      <c r="R105" s="79" t="str">
        <f t="shared" si="16"/>
        <v/>
      </c>
      <c r="S105" s="80"/>
      <c r="T105" s="49"/>
      <c r="U105" s="49"/>
      <c r="V105" s="49"/>
      <c r="W105" s="81"/>
      <c r="X105" s="82"/>
      <c r="Y105" s="49"/>
      <c r="Z105" s="49"/>
      <c r="AA105" s="83"/>
      <c r="AB105" s="51" t="str">
        <f>IF(AA105&gt;0,VLOOKUP(AA105,Tabel_FK_E[],2,FALSE),"")</f>
        <v/>
      </c>
      <c r="AC105" s="51"/>
      <c r="AD105" s="83" t="str">
        <f>IF(AC105&gt;0,VLOOKUP(AC105,Tabel_FK_B[],2,FALSE),"")</f>
        <v/>
      </c>
      <c r="AE105" s="51"/>
      <c r="AF105" s="51" t="str">
        <f>IF(AE105&gt;0,VLOOKUP(AE105,Tabel_FK_W[],2,FALSE),"")</f>
        <v/>
      </c>
      <c r="AG105" s="83" t="str">
        <f>IF(AH105="","",CONCATENATE("Risico: ",VLOOKUP(IF(AH105&lt;20,"&lt;20",IF(AND(AH105&gt;=20,AH105&lt;70),"20-70",IF(AND(AH105&gt;=70,AH105&lt;200),"70-200",IF(AND(AH105&gt;=200,AH105&lt;400),"200-400",IF(AH105&gt;=400,"&gt;400","fout"))))),Tabel_FK_R[],2,FALSE),"." &amp; CHAR(10) &amp; "Te nemen maatregel: ",VLOOKUP(IF(AH105&lt;20,"&lt;20",IF(AND(AH105&gt;=20,AH105&lt;70),"20-70",IF(AND(AH105&gt;=70,AH105&lt;200),"70-200",IF(AND(AH105&gt;=200,AH105&lt;400),"200-400",IF(AH105&gt;=400,"&gt;400","fout"))))),Tabel_FK_R[],3,FALSE)))</f>
        <v/>
      </c>
      <c r="AH105" s="84" t="str">
        <f t="shared" si="11"/>
        <v/>
      </c>
      <c r="AI105" s="49"/>
      <c r="AJ105" s="85"/>
      <c r="AK105" s="76" t="str">
        <f t="shared" si="15"/>
        <v>Nee</v>
      </c>
      <c r="AL105" s="77" t="str">
        <f t="shared" si="12"/>
        <v>Nee</v>
      </c>
      <c r="AM105" s="77" t="str">
        <f t="shared" si="13"/>
        <v/>
      </c>
    </row>
    <row r="106" spans="1:39" x14ac:dyDescent="0.3">
      <c r="A106" s="78">
        <v>101</v>
      </c>
      <c r="B106" s="49"/>
      <c r="C106" s="49"/>
      <c r="D106" s="49"/>
      <c r="E106" s="49"/>
      <c r="F106" s="49"/>
      <c r="G106" s="49"/>
      <c r="H106" s="49"/>
      <c r="I106" s="49"/>
      <c r="J106" s="49"/>
      <c r="K106" s="49"/>
      <c r="L106" s="50" t="str">
        <f>IF(K106&gt;0,VLOOKUP(K106,Tabel_FK_E[],2,FALSE),"")</f>
        <v/>
      </c>
      <c r="M106" s="51"/>
      <c r="N106" s="49" t="str">
        <f>IF(M106&gt;0,VLOOKUP(M106,Tabel_FK_B[],2,FALSE),"")</f>
        <v/>
      </c>
      <c r="O106" s="51"/>
      <c r="P106" s="50" t="str">
        <f>IF(O106&gt;0,VLOOKUP(O106,Tabel_FK_W[],2,FALSE),"")</f>
        <v/>
      </c>
      <c r="Q106" s="49" t="str">
        <f>IF(R106="","",CONCATENATE("Risico: ",VLOOKUP(IF(R106&lt;20,"&lt;20",IF(AND(R106&gt;=20,R106&lt;70),"20-70",IF(AND(R106&gt;=70,R106&lt;200),"70-200",IF(AND(R106&gt;=200,R106&lt;400),"200-400",IF(R106&gt;=400,"&gt;400","fout"))))),Tabel_FK_R[],2,FALSE),"." &amp; CHAR(10) &amp; "Te nemen maatregel: ",VLOOKUP(IF(R106&lt;20,"&lt;20",IF(AND(R106&gt;=20,R106&lt;70),"20-70",IF(AND(R106&gt;=70,R106&lt;200),"70-200",IF(AND(R106&gt;=200,R106&lt;400),"200-400",IF(R106&gt;=400,"&gt;400","fout"))))),Tabel_FK_R[],3,FALSE)))</f>
        <v/>
      </c>
      <c r="R106" s="79" t="str">
        <f t="shared" si="16"/>
        <v/>
      </c>
      <c r="S106" s="80"/>
      <c r="T106" s="49"/>
      <c r="U106" s="49"/>
      <c r="V106" s="49"/>
      <c r="W106" s="81"/>
      <c r="X106" s="82"/>
      <c r="Y106" s="49"/>
      <c r="Z106" s="49"/>
      <c r="AA106" s="83"/>
      <c r="AB106" s="51" t="str">
        <f>IF(AA106&gt;0,VLOOKUP(AA106,Tabel_FK_E[],2,FALSE),"")</f>
        <v/>
      </c>
      <c r="AC106" s="51"/>
      <c r="AD106" s="83" t="str">
        <f>IF(AC106&gt;0,VLOOKUP(AC106,Tabel_FK_B[],2,FALSE),"")</f>
        <v/>
      </c>
      <c r="AE106" s="51"/>
      <c r="AF106" s="51" t="str">
        <f>IF(AE106&gt;0,VLOOKUP(AE106,Tabel_FK_W[],2,FALSE),"")</f>
        <v/>
      </c>
      <c r="AG106" s="83" t="str">
        <f>IF(AH106="","",CONCATENATE("Risico: ",VLOOKUP(IF(AH106&lt;20,"&lt;20",IF(AND(AH106&gt;=20,AH106&lt;70),"20-70",IF(AND(AH106&gt;=70,AH106&lt;200),"70-200",IF(AND(AH106&gt;=200,AH106&lt;400),"200-400",IF(AH106&gt;=400,"&gt;400","fout"))))),Tabel_FK_R[],2,FALSE),"." &amp; CHAR(10) &amp; "Te nemen maatregel: ",VLOOKUP(IF(AH106&lt;20,"&lt;20",IF(AND(AH106&gt;=20,AH106&lt;70),"20-70",IF(AND(AH106&gt;=70,AH106&lt;200),"70-200",IF(AND(AH106&gt;=200,AH106&lt;400),"200-400",IF(AH106&gt;=400,"&gt;400","fout"))))),Tabel_FK_R[],3,FALSE)))</f>
        <v/>
      </c>
      <c r="AH106" s="84" t="str">
        <f t="shared" si="11"/>
        <v/>
      </c>
      <c r="AI106" s="49"/>
      <c r="AJ106" s="85"/>
      <c r="AK106" s="76" t="str">
        <f t="shared" si="15"/>
        <v>Nee</v>
      </c>
      <c r="AL106" s="77" t="str">
        <f t="shared" si="12"/>
        <v>Nee</v>
      </c>
      <c r="AM106" s="77" t="str">
        <f t="shared" si="13"/>
        <v/>
      </c>
    </row>
    <row r="107" spans="1:39" x14ac:dyDescent="0.3">
      <c r="A107" s="78">
        <v>102</v>
      </c>
      <c r="B107" s="49"/>
      <c r="C107" s="49"/>
      <c r="D107" s="49"/>
      <c r="E107" s="49"/>
      <c r="F107" s="49"/>
      <c r="G107" s="49"/>
      <c r="H107" s="49"/>
      <c r="I107" s="49"/>
      <c r="J107" s="49"/>
      <c r="K107" s="49"/>
      <c r="L107" s="50" t="str">
        <f>IF(K107&gt;0,VLOOKUP(K107,Tabel_FK_E[],2,FALSE),"")</f>
        <v/>
      </c>
      <c r="M107" s="51"/>
      <c r="N107" s="49" t="str">
        <f>IF(M107&gt;0,VLOOKUP(M107,Tabel_FK_B[],2,FALSE),"")</f>
        <v/>
      </c>
      <c r="O107" s="51"/>
      <c r="P107" s="50" t="str">
        <f>IF(O107&gt;0,VLOOKUP(O107,Tabel_FK_W[],2,FALSE),"")</f>
        <v/>
      </c>
      <c r="Q107" s="49" t="str">
        <f>IF(R107="","",CONCATENATE("Risico: ",VLOOKUP(IF(R107&lt;20,"&lt;20",IF(AND(R107&gt;=20,R107&lt;70),"20-70",IF(AND(R107&gt;=70,R107&lt;200),"70-200",IF(AND(R107&gt;=200,R107&lt;400),"200-400",IF(R107&gt;=400,"&gt;400","fout"))))),Tabel_FK_R[],2,FALSE),"." &amp; CHAR(10) &amp; "Te nemen maatregel: ",VLOOKUP(IF(R107&lt;20,"&lt;20",IF(AND(R107&gt;=20,R107&lt;70),"20-70",IF(AND(R107&gt;=70,R107&lt;200),"70-200",IF(AND(R107&gt;=200,R107&lt;400),"200-400",IF(R107&gt;=400,"&gt;400","fout"))))),Tabel_FK_R[],3,FALSE)))</f>
        <v/>
      </c>
      <c r="R107" s="79" t="str">
        <f t="shared" si="16"/>
        <v/>
      </c>
      <c r="S107" s="80"/>
      <c r="T107" s="49"/>
      <c r="U107" s="49"/>
      <c r="V107" s="49"/>
      <c r="W107" s="81"/>
      <c r="X107" s="82"/>
      <c r="Y107" s="49"/>
      <c r="Z107" s="49"/>
      <c r="AA107" s="83"/>
      <c r="AB107" s="51" t="str">
        <f>IF(AA107&gt;0,VLOOKUP(AA107,Tabel_FK_E[],2,FALSE),"")</f>
        <v/>
      </c>
      <c r="AC107" s="51"/>
      <c r="AD107" s="83" t="str">
        <f>IF(AC107&gt;0,VLOOKUP(AC107,Tabel_FK_B[],2,FALSE),"")</f>
        <v/>
      </c>
      <c r="AE107" s="51"/>
      <c r="AF107" s="51" t="str">
        <f>IF(AE107&gt;0,VLOOKUP(AE107,Tabel_FK_W[],2,FALSE),"")</f>
        <v/>
      </c>
      <c r="AG107" s="83" t="str">
        <f>IF(AH107="","",CONCATENATE("Risico: ",VLOOKUP(IF(AH107&lt;20,"&lt;20",IF(AND(AH107&gt;=20,AH107&lt;70),"20-70",IF(AND(AH107&gt;=70,AH107&lt;200),"70-200",IF(AND(AH107&gt;=200,AH107&lt;400),"200-400",IF(AH107&gt;=400,"&gt;400","fout"))))),Tabel_FK_R[],2,FALSE),"." &amp; CHAR(10) &amp; "Te nemen maatregel: ",VLOOKUP(IF(AH107&lt;20,"&lt;20",IF(AND(AH107&gt;=20,AH107&lt;70),"20-70",IF(AND(AH107&gt;=70,AH107&lt;200),"70-200",IF(AND(AH107&gt;=200,AH107&lt;400),"200-400",IF(AH107&gt;=400,"&gt;400","fout"))))),Tabel_FK_R[],3,FALSE)))</f>
        <v/>
      </c>
      <c r="AH107" s="84" t="str">
        <f t="shared" si="11"/>
        <v/>
      </c>
      <c r="AI107" s="49"/>
      <c r="AJ107" s="85"/>
      <c r="AK107" s="76" t="str">
        <f t="shared" si="15"/>
        <v>Nee</v>
      </c>
      <c r="AL107" s="77" t="str">
        <f t="shared" si="12"/>
        <v>Nee</v>
      </c>
      <c r="AM107" s="77" t="str">
        <f t="shared" si="13"/>
        <v/>
      </c>
    </row>
    <row r="108" spans="1:39" x14ac:dyDescent="0.3">
      <c r="A108" s="78">
        <v>103</v>
      </c>
      <c r="B108" s="49"/>
      <c r="C108" s="49"/>
      <c r="D108" s="49"/>
      <c r="E108" s="49"/>
      <c r="F108" s="49"/>
      <c r="G108" s="49"/>
      <c r="H108" s="49"/>
      <c r="I108" s="49"/>
      <c r="J108" s="49"/>
      <c r="K108" s="49"/>
      <c r="L108" s="50" t="str">
        <f>IF(K108&gt;0,VLOOKUP(K108,Tabel_FK_E[],2,FALSE),"")</f>
        <v/>
      </c>
      <c r="M108" s="51"/>
      <c r="N108" s="49" t="str">
        <f>IF(M108&gt;0,VLOOKUP(M108,Tabel_FK_B[],2,FALSE),"")</f>
        <v/>
      </c>
      <c r="O108" s="51"/>
      <c r="P108" s="50" t="str">
        <f>IF(O108&gt;0,VLOOKUP(O108,Tabel_FK_W[],2,FALSE),"")</f>
        <v/>
      </c>
      <c r="Q108" s="49" t="str">
        <f>IF(R108="","",CONCATENATE("Risico: ",VLOOKUP(IF(R108&lt;20,"&lt;20",IF(AND(R108&gt;=20,R108&lt;70),"20-70",IF(AND(R108&gt;=70,R108&lt;200),"70-200",IF(AND(R108&gt;=200,R108&lt;400),"200-400",IF(R108&gt;=400,"&gt;400","fout"))))),Tabel_FK_R[],2,FALSE),"." &amp; CHAR(10) &amp; "Te nemen maatregel: ",VLOOKUP(IF(R108&lt;20,"&lt;20",IF(AND(R108&gt;=20,R108&lt;70),"20-70",IF(AND(R108&gt;=70,R108&lt;200),"70-200",IF(AND(R108&gt;=200,R108&lt;400),"200-400",IF(R108&gt;=400,"&gt;400","fout"))))),Tabel_FK_R[],3,FALSE)))</f>
        <v/>
      </c>
      <c r="R108" s="79" t="str">
        <f t="shared" si="16"/>
        <v/>
      </c>
      <c r="S108" s="80"/>
      <c r="T108" s="49"/>
      <c r="U108" s="49"/>
      <c r="V108" s="49"/>
      <c r="W108" s="81"/>
      <c r="X108" s="82"/>
      <c r="Y108" s="49"/>
      <c r="Z108" s="49"/>
      <c r="AA108" s="83"/>
      <c r="AB108" s="51" t="str">
        <f>IF(AA108&gt;0,VLOOKUP(AA108,Tabel_FK_E[],2,FALSE),"")</f>
        <v/>
      </c>
      <c r="AC108" s="51"/>
      <c r="AD108" s="83" t="str">
        <f>IF(AC108&gt;0,VLOOKUP(AC108,Tabel_FK_B[],2,FALSE),"")</f>
        <v/>
      </c>
      <c r="AE108" s="51"/>
      <c r="AF108" s="51" t="str">
        <f>IF(AE108&gt;0,VLOOKUP(AE108,Tabel_FK_W[],2,FALSE),"")</f>
        <v/>
      </c>
      <c r="AG108" s="83" t="str">
        <f>IF(AH108="","",CONCATENATE("Risico: ",VLOOKUP(IF(AH108&lt;20,"&lt;20",IF(AND(AH108&gt;=20,AH108&lt;70),"20-70",IF(AND(AH108&gt;=70,AH108&lt;200),"70-200",IF(AND(AH108&gt;=200,AH108&lt;400),"200-400",IF(AH108&gt;=400,"&gt;400","fout"))))),Tabel_FK_R[],2,FALSE),"." &amp; CHAR(10) &amp; "Te nemen maatregel: ",VLOOKUP(IF(AH108&lt;20,"&lt;20",IF(AND(AH108&gt;=20,AH108&lt;70),"20-70",IF(AND(AH108&gt;=70,AH108&lt;200),"70-200",IF(AND(AH108&gt;=200,AH108&lt;400),"200-400",IF(AH108&gt;=400,"&gt;400","fout"))))),Tabel_FK_R[],3,FALSE)))</f>
        <v/>
      </c>
      <c r="AH108" s="84" t="str">
        <f t="shared" si="11"/>
        <v/>
      </c>
      <c r="AI108" s="49"/>
      <c r="AJ108" s="85"/>
      <c r="AK108" s="76" t="str">
        <f t="shared" si="15"/>
        <v>Nee</v>
      </c>
      <c r="AL108" s="77" t="str">
        <f t="shared" si="12"/>
        <v>Nee</v>
      </c>
      <c r="AM108" s="77" t="str">
        <f t="shared" si="13"/>
        <v/>
      </c>
    </row>
    <row r="109" spans="1:39" x14ac:dyDescent="0.3">
      <c r="A109" s="78">
        <v>104</v>
      </c>
      <c r="B109" s="49"/>
      <c r="C109" s="49"/>
      <c r="D109" s="49"/>
      <c r="E109" s="49"/>
      <c r="F109" s="49"/>
      <c r="G109" s="49"/>
      <c r="H109" s="49"/>
      <c r="I109" s="49"/>
      <c r="J109" s="49"/>
      <c r="K109" s="49"/>
      <c r="L109" s="50" t="str">
        <f>IF(K109&gt;0,VLOOKUP(K109,Tabel_FK_E[],2,FALSE),"")</f>
        <v/>
      </c>
      <c r="M109" s="51"/>
      <c r="N109" s="49" t="str">
        <f>IF(M109&gt;0,VLOOKUP(M109,Tabel_FK_B[],2,FALSE),"")</f>
        <v/>
      </c>
      <c r="O109" s="51"/>
      <c r="P109" s="50" t="str">
        <f>IF(O109&gt;0,VLOOKUP(O109,Tabel_FK_W[],2,FALSE),"")</f>
        <v/>
      </c>
      <c r="Q109" s="49" t="str">
        <f>IF(R109="","",CONCATENATE("Risico: ",VLOOKUP(IF(R109&lt;20,"&lt;20",IF(AND(R109&gt;=20,R109&lt;70),"20-70",IF(AND(R109&gt;=70,R109&lt;200),"70-200",IF(AND(R109&gt;=200,R109&lt;400),"200-400",IF(R109&gt;=400,"&gt;400","fout"))))),Tabel_FK_R[],2,FALSE),"." &amp; CHAR(10) &amp; "Te nemen maatregel: ",VLOOKUP(IF(R109&lt;20,"&lt;20",IF(AND(R109&gt;=20,R109&lt;70),"20-70",IF(AND(R109&gt;=70,R109&lt;200),"70-200",IF(AND(R109&gt;=200,R109&lt;400),"200-400",IF(R109&gt;=400,"&gt;400","fout"))))),Tabel_FK_R[],3,FALSE)))</f>
        <v/>
      </c>
      <c r="R109" s="79" t="str">
        <f t="shared" si="16"/>
        <v/>
      </c>
      <c r="S109" s="80"/>
      <c r="T109" s="49"/>
      <c r="U109" s="49"/>
      <c r="V109" s="49"/>
      <c r="W109" s="81"/>
      <c r="X109" s="82"/>
      <c r="Y109" s="49"/>
      <c r="Z109" s="49"/>
      <c r="AA109" s="83"/>
      <c r="AB109" s="51" t="str">
        <f>IF(AA109&gt;0,VLOOKUP(AA109,Tabel_FK_E[],2,FALSE),"")</f>
        <v/>
      </c>
      <c r="AC109" s="51"/>
      <c r="AD109" s="83" t="str">
        <f>IF(AC109&gt;0,VLOOKUP(AC109,Tabel_FK_B[],2,FALSE),"")</f>
        <v/>
      </c>
      <c r="AE109" s="51"/>
      <c r="AF109" s="51" t="str">
        <f>IF(AE109&gt;0,VLOOKUP(AE109,Tabel_FK_W[],2,FALSE),"")</f>
        <v/>
      </c>
      <c r="AG109" s="83" t="str">
        <f>IF(AH109="","",CONCATENATE("Risico: ",VLOOKUP(IF(AH109&lt;20,"&lt;20",IF(AND(AH109&gt;=20,AH109&lt;70),"20-70",IF(AND(AH109&gt;=70,AH109&lt;200),"70-200",IF(AND(AH109&gt;=200,AH109&lt;400),"200-400",IF(AH109&gt;=400,"&gt;400","fout"))))),Tabel_FK_R[],2,FALSE),"." &amp; CHAR(10) &amp; "Te nemen maatregel: ",VLOOKUP(IF(AH109&lt;20,"&lt;20",IF(AND(AH109&gt;=20,AH109&lt;70),"20-70",IF(AND(AH109&gt;=70,AH109&lt;200),"70-200",IF(AND(AH109&gt;=200,AH109&lt;400),"200-400",IF(AH109&gt;=400,"&gt;400","fout"))))),Tabel_FK_R[],3,FALSE)))</f>
        <v/>
      </c>
      <c r="AH109" s="84" t="str">
        <f t="shared" si="11"/>
        <v/>
      </c>
      <c r="AI109" s="49"/>
      <c r="AJ109" s="85"/>
      <c r="AK109" s="76" t="str">
        <f t="shared" si="15"/>
        <v>Nee</v>
      </c>
      <c r="AL109" s="77" t="str">
        <f t="shared" si="12"/>
        <v>Nee</v>
      </c>
      <c r="AM109" s="77" t="str">
        <f t="shared" si="13"/>
        <v/>
      </c>
    </row>
    <row r="110" spans="1:39" x14ac:dyDescent="0.3">
      <c r="A110" s="78">
        <v>105</v>
      </c>
      <c r="B110" s="49"/>
      <c r="C110" s="49"/>
      <c r="D110" s="49"/>
      <c r="E110" s="49"/>
      <c r="F110" s="49"/>
      <c r="G110" s="49"/>
      <c r="H110" s="49"/>
      <c r="I110" s="49"/>
      <c r="J110" s="49"/>
      <c r="K110" s="49"/>
      <c r="L110" s="50" t="str">
        <f>IF(K110&gt;0,VLOOKUP(K110,Tabel_FK_E[],2,FALSE),"")</f>
        <v/>
      </c>
      <c r="M110" s="51"/>
      <c r="N110" s="49" t="str">
        <f>IF(M110&gt;0,VLOOKUP(M110,Tabel_FK_B[],2,FALSE),"")</f>
        <v/>
      </c>
      <c r="O110" s="51"/>
      <c r="P110" s="50" t="str">
        <f>IF(O110&gt;0,VLOOKUP(O110,Tabel_FK_W[],2,FALSE),"")</f>
        <v/>
      </c>
      <c r="Q110" s="49" t="str">
        <f>IF(R110="","",CONCATENATE("Risico: ",VLOOKUP(IF(R110&lt;20,"&lt;20",IF(AND(R110&gt;=20,R110&lt;70),"20-70",IF(AND(R110&gt;=70,R110&lt;200),"70-200",IF(AND(R110&gt;=200,R110&lt;400),"200-400",IF(R110&gt;=400,"&gt;400","fout"))))),Tabel_FK_R[],2,FALSE),"." &amp; CHAR(10) &amp; "Te nemen maatregel: ",VLOOKUP(IF(R110&lt;20,"&lt;20",IF(AND(R110&gt;=20,R110&lt;70),"20-70",IF(AND(R110&gt;=70,R110&lt;200),"70-200",IF(AND(R110&gt;=200,R110&lt;400),"200-400",IF(R110&gt;=400,"&gt;400","fout"))))),Tabel_FK_R[],3,FALSE)))</f>
        <v/>
      </c>
      <c r="R110" s="79" t="str">
        <f t="shared" si="16"/>
        <v/>
      </c>
      <c r="S110" s="80"/>
      <c r="T110" s="49"/>
      <c r="U110" s="49"/>
      <c r="V110" s="49"/>
      <c r="W110" s="81"/>
      <c r="X110" s="82"/>
      <c r="Y110" s="49"/>
      <c r="Z110" s="49"/>
      <c r="AA110" s="83"/>
      <c r="AB110" s="51" t="str">
        <f>IF(AA110&gt;0,VLOOKUP(AA110,Tabel_FK_E[],2,FALSE),"")</f>
        <v/>
      </c>
      <c r="AC110" s="51"/>
      <c r="AD110" s="83" t="str">
        <f>IF(AC110&gt;0,VLOOKUP(AC110,Tabel_FK_B[],2,FALSE),"")</f>
        <v/>
      </c>
      <c r="AE110" s="51"/>
      <c r="AF110" s="51" t="str">
        <f>IF(AE110&gt;0,VLOOKUP(AE110,Tabel_FK_W[],2,FALSE),"")</f>
        <v/>
      </c>
      <c r="AG110" s="83" t="str">
        <f>IF(AH110="","",CONCATENATE("Risico: ",VLOOKUP(IF(AH110&lt;20,"&lt;20",IF(AND(AH110&gt;=20,AH110&lt;70),"20-70",IF(AND(AH110&gt;=70,AH110&lt;200),"70-200",IF(AND(AH110&gt;=200,AH110&lt;400),"200-400",IF(AH110&gt;=400,"&gt;400","fout"))))),Tabel_FK_R[],2,FALSE),"." &amp; CHAR(10) &amp; "Te nemen maatregel: ",VLOOKUP(IF(AH110&lt;20,"&lt;20",IF(AND(AH110&gt;=20,AH110&lt;70),"20-70",IF(AND(AH110&gt;=70,AH110&lt;200),"70-200",IF(AND(AH110&gt;=200,AH110&lt;400),"200-400",IF(AH110&gt;=400,"&gt;400","fout"))))),Tabel_FK_R[],3,FALSE)))</f>
        <v/>
      </c>
      <c r="AH110" s="84" t="str">
        <f t="shared" si="11"/>
        <v/>
      </c>
      <c r="AI110" s="49"/>
      <c r="AJ110" s="85"/>
      <c r="AK110" s="76" t="str">
        <f t="shared" si="15"/>
        <v>Nee</v>
      </c>
      <c r="AL110" s="77" t="str">
        <f t="shared" si="12"/>
        <v>Nee</v>
      </c>
      <c r="AM110" s="77" t="str">
        <f t="shared" si="13"/>
        <v/>
      </c>
    </row>
    <row r="111" spans="1:39" ht="12.5" thickBot="1" x14ac:dyDescent="0.35">
      <c r="A111" s="78">
        <v>106</v>
      </c>
      <c r="B111" s="49"/>
      <c r="C111" s="49"/>
      <c r="D111" s="52"/>
      <c r="E111" s="49"/>
      <c r="F111" s="49"/>
      <c r="G111" s="49"/>
      <c r="H111" s="49"/>
      <c r="I111" s="49"/>
      <c r="J111" s="49"/>
      <c r="K111" s="49"/>
      <c r="L111" s="50" t="str">
        <f>IF(K111&gt;0,VLOOKUP(K111,Tabel_FK_E[],2,FALSE),"")</f>
        <v/>
      </c>
      <c r="M111" s="51"/>
      <c r="N111" s="49" t="str">
        <f>IF(M111&gt;0,VLOOKUP(M111,Tabel_FK_B[],2,FALSE),"")</f>
        <v/>
      </c>
      <c r="O111" s="51"/>
      <c r="P111" s="50" t="str">
        <f>IF(O111&gt;0,VLOOKUP(O111,Tabel_FK_W[],2,FALSE),"")</f>
        <v/>
      </c>
      <c r="Q111" s="49" t="str">
        <f>IF(R111="","",CONCATENATE("Risico: ",VLOOKUP(IF(R111&lt;20,"&lt;20",IF(AND(R111&gt;=20,R111&lt;70),"20-70",IF(AND(R111&gt;=70,R111&lt;200),"70-200",IF(AND(R111&gt;=200,R111&lt;400),"200-400",IF(R111&gt;=400,"&gt;400","fout"))))),Tabel_FK_R[],2,FALSE),"." &amp; CHAR(10) &amp; "Te nemen maatregel: ",VLOOKUP(IF(R111&lt;20,"&lt;20",IF(AND(R111&gt;=20,R111&lt;70),"20-70",IF(AND(R111&gt;=70,R111&lt;200),"70-200",IF(AND(R111&gt;=200,R111&lt;400),"200-400",IF(R111&gt;=400,"&gt;400","fout"))))),Tabel_FK_R[],3,FALSE)))</f>
        <v/>
      </c>
      <c r="R111" s="79" t="str">
        <f t="shared" si="16"/>
        <v/>
      </c>
      <c r="S111" s="80"/>
      <c r="T111" s="49"/>
      <c r="U111" s="49"/>
      <c r="V111" s="49"/>
      <c r="W111" s="81"/>
      <c r="X111" s="82"/>
      <c r="Y111" s="49"/>
      <c r="Z111" s="49"/>
      <c r="AA111" s="83"/>
      <c r="AB111" s="51" t="str">
        <f>IF(AA111&gt;0,VLOOKUP(AA111,Tabel_FK_E[],2,FALSE),"")</f>
        <v/>
      </c>
      <c r="AC111" s="51"/>
      <c r="AD111" s="83" t="str">
        <f>IF(AC111&gt;0,VLOOKUP(AC111,Tabel_FK_B[],2,FALSE),"")</f>
        <v/>
      </c>
      <c r="AE111" s="51"/>
      <c r="AF111" s="51" t="str">
        <f>IF(AE111&gt;0,VLOOKUP(AE111,Tabel_FK_W[],2,FALSE),"")</f>
        <v/>
      </c>
      <c r="AG111" s="83" t="str">
        <f>IF(AH111="","",CONCATENATE("Risico: ",VLOOKUP(IF(AH111&lt;20,"&lt;20",IF(AND(AH111&gt;=20,AH111&lt;70),"20-70",IF(AND(AH111&gt;=70,AH111&lt;200),"70-200",IF(AND(AH111&gt;=200,AH111&lt;400),"200-400",IF(AH111&gt;=400,"&gt;400","fout"))))),Tabel_FK_R[],2,FALSE),"." &amp; CHAR(10) &amp; "Te nemen maatregel: ",VLOOKUP(IF(AH111&lt;20,"&lt;20",IF(AND(AH111&gt;=20,AH111&lt;70),"20-70",IF(AND(AH111&gt;=70,AH111&lt;200),"70-200",IF(AND(AH111&gt;=200,AH111&lt;400),"200-400",IF(AH111&gt;=400,"&gt;400","fout"))))),Tabel_FK_R[],3,FALSE)))</f>
        <v/>
      </c>
      <c r="AH111" s="84" t="str">
        <f t="shared" si="11"/>
        <v/>
      </c>
      <c r="AI111" s="49"/>
      <c r="AJ111" s="85"/>
      <c r="AK111" s="76" t="str">
        <f t="shared" si="15"/>
        <v>Nee</v>
      </c>
      <c r="AL111" s="77" t="str">
        <f t="shared" si="12"/>
        <v>Nee</v>
      </c>
      <c r="AM111" s="77" t="str">
        <f t="shared" si="13"/>
        <v/>
      </c>
    </row>
    <row r="112" spans="1:39" s="92" customFormat="1" ht="12.5" thickBot="1" x14ac:dyDescent="0.35">
      <c r="A112" s="86">
        <v>107</v>
      </c>
      <c r="B112" s="52"/>
      <c r="C112" s="52"/>
      <c r="D112" s="43"/>
      <c r="E112" s="52"/>
      <c r="F112" s="52"/>
      <c r="G112" s="52"/>
      <c r="H112" s="52"/>
      <c r="I112" s="52"/>
      <c r="J112" s="52"/>
      <c r="K112" s="52"/>
      <c r="L112" s="53" t="str">
        <f>IF(K112&gt;0,VLOOKUP(K112,Tabel_FK_E[],2,FALSE),"")</f>
        <v/>
      </c>
      <c r="M112" s="54"/>
      <c r="N112" s="52" t="str">
        <f>IF(M112&gt;0,VLOOKUP(M112,Tabel_FK_B[],2,FALSE),"")</f>
        <v/>
      </c>
      <c r="O112" s="54"/>
      <c r="P112" s="53" t="str">
        <f>IF(O112&gt;0,VLOOKUP(O112,Tabel_FK_W[],2,FALSE),"")</f>
        <v/>
      </c>
      <c r="Q112" s="52" t="str">
        <f>IF(R112="","",CONCATENATE("Risico: ",VLOOKUP(IF(R112&lt;20,"&lt;20",IF(AND(R112&gt;=20,R112&lt;70),"20-70",IF(AND(R112&gt;=70,R112&lt;200),"70-200",IF(AND(R112&gt;=200,R112&lt;400),"200-400",IF(R112&gt;=400,"&gt;400","fout"))))),Tabel_FK_R[],2,FALSE),"." &amp; CHAR(10) &amp; "Te nemen maatregel: ",VLOOKUP(IF(R112&lt;20,"&lt;20",IF(AND(R112&gt;=20,R112&lt;70),"20-70",IF(AND(R112&gt;=70,R112&lt;200),"70-200",IF(AND(R112&gt;=200,R112&lt;400),"200-400",IF(R112&gt;=400,"&gt;400","fout"))))),Tabel_FK_R[],3,FALSE)))</f>
        <v/>
      </c>
      <c r="R112" s="87" t="str">
        <f t="shared" si="16"/>
        <v/>
      </c>
      <c r="S112" s="80"/>
      <c r="T112" s="49"/>
      <c r="U112" s="49"/>
      <c r="V112" s="49"/>
      <c r="W112" s="81"/>
      <c r="X112" s="88"/>
      <c r="Y112" s="52"/>
      <c r="Z112" s="52"/>
      <c r="AA112" s="89"/>
      <c r="AB112" s="54" t="str">
        <f>IF(AA112&gt;0,VLOOKUP(AA112,Tabel_FK_E[],2,FALSE),"")</f>
        <v/>
      </c>
      <c r="AC112" s="54"/>
      <c r="AD112" s="89" t="str">
        <f>IF(AC112&gt;0,VLOOKUP(AC112,Tabel_FK_B[],2,FALSE),"")</f>
        <v/>
      </c>
      <c r="AE112" s="54"/>
      <c r="AF112" s="54" t="str">
        <f>IF(AE112&gt;0,VLOOKUP(AE112,Tabel_FK_W[],2,FALSE),"")</f>
        <v/>
      </c>
      <c r="AG112" s="89" t="str">
        <f>IF(AH112="","",CONCATENATE("Risico: ",VLOOKUP(IF(AH112&lt;20,"&lt;20",IF(AND(AH112&gt;=20,AH112&lt;70),"20-70",IF(AND(AH112&gt;=70,AH112&lt;200),"70-200",IF(AND(AH112&gt;=200,AH112&lt;400),"200-400",IF(AH112&gt;=400,"&gt;400","fout"))))),Tabel_FK_R[],2,FALSE),"." &amp; CHAR(10) &amp; "Te nemen maatregel: ",VLOOKUP(IF(AH112&lt;20,"&lt;20",IF(AND(AH112&gt;=20,AH112&lt;70),"20-70",IF(AND(AH112&gt;=70,AH112&lt;200),"70-200",IF(AND(AH112&gt;=200,AH112&lt;400),"200-400",IF(AH112&gt;=400,"&gt;400","fout"))))),Tabel_FK_R[],3,FALSE)))</f>
        <v/>
      </c>
      <c r="AH112" s="90" t="str">
        <f t="shared" si="11"/>
        <v/>
      </c>
      <c r="AI112" s="52"/>
      <c r="AJ112" s="91"/>
      <c r="AK112" s="76" t="str">
        <f t="shared" si="15"/>
        <v>Nee</v>
      </c>
      <c r="AL112" s="77" t="str">
        <f t="shared" si="12"/>
        <v>Nee</v>
      </c>
      <c r="AM112" s="77" t="str">
        <f t="shared" si="13"/>
        <v/>
      </c>
    </row>
    <row r="113" spans="37:39" x14ac:dyDescent="0.3">
      <c r="AK113" s="58"/>
      <c r="AL113" s="58"/>
      <c r="AM113" s="58"/>
    </row>
    <row r="114" spans="37:39" x14ac:dyDescent="0.3">
      <c r="AK114" s="58"/>
      <c r="AL114" s="58"/>
      <c r="AM114" s="58"/>
    </row>
    <row r="115" spans="37:39" x14ac:dyDescent="0.3">
      <c r="AK115" s="58"/>
      <c r="AL115" s="58"/>
      <c r="AM115" s="58"/>
    </row>
    <row r="116" spans="37:39" x14ac:dyDescent="0.3">
      <c r="AK116" s="58"/>
      <c r="AL116" s="58"/>
      <c r="AM116" s="58"/>
    </row>
    <row r="117" spans="37:39" x14ac:dyDescent="0.3">
      <c r="AK117" s="58"/>
      <c r="AL117" s="58"/>
      <c r="AM117" s="58"/>
    </row>
    <row r="118" spans="37:39" x14ac:dyDescent="0.3">
      <c r="AK118" s="58"/>
      <c r="AL118" s="58"/>
      <c r="AM118" s="58"/>
    </row>
    <row r="119" spans="37:39" x14ac:dyDescent="0.3">
      <c r="AK119" s="58"/>
      <c r="AL119" s="58"/>
      <c r="AM119" s="58"/>
    </row>
    <row r="120" spans="37:39" x14ac:dyDescent="0.3">
      <c r="AK120" s="58"/>
      <c r="AL120" s="58"/>
      <c r="AM120" s="58"/>
    </row>
    <row r="121" spans="37:39" x14ac:dyDescent="0.3">
      <c r="AK121" s="58"/>
      <c r="AL121" s="58"/>
      <c r="AM121" s="58"/>
    </row>
    <row r="122" spans="37:39" x14ac:dyDescent="0.3">
      <c r="AK122" s="58"/>
      <c r="AL122" s="58"/>
      <c r="AM122" s="58"/>
    </row>
    <row r="123" spans="37:39" x14ac:dyDescent="0.3">
      <c r="AK123" s="58"/>
      <c r="AL123" s="58"/>
      <c r="AM123" s="58"/>
    </row>
    <row r="124" spans="37:39" x14ac:dyDescent="0.3">
      <c r="AK124" s="58"/>
      <c r="AL124" s="58"/>
      <c r="AM124" s="58"/>
    </row>
    <row r="125" spans="37:39" x14ac:dyDescent="0.3">
      <c r="AK125" s="58"/>
      <c r="AL125" s="58"/>
      <c r="AM125" s="58"/>
    </row>
    <row r="126" spans="37:39" x14ac:dyDescent="0.3">
      <c r="AK126" s="58"/>
      <c r="AL126" s="58"/>
      <c r="AM126" s="58"/>
    </row>
    <row r="127" spans="37:39" x14ac:dyDescent="0.3">
      <c r="AK127" s="58"/>
      <c r="AL127" s="58"/>
      <c r="AM127" s="58"/>
    </row>
    <row r="128" spans="37:39" x14ac:dyDescent="0.3">
      <c r="AK128" s="58"/>
      <c r="AL128" s="58"/>
      <c r="AM128" s="58"/>
    </row>
    <row r="129" spans="37:39" x14ac:dyDescent="0.3">
      <c r="AK129" s="58"/>
      <c r="AL129" s="58"/>
      <c r="AM129" s="58"/>
    </row>
    <row r="130" spans="37:39" x14ac:dyDescent="0.3">
      <c r="AK130" s="58"/>
      <c r="AL130" s="58"/>
      <c r="AM130" s="58"/>
    </row>
    <row r="131" spans="37:39" x14ac:dyDescent="0.3">
      <c r="AK131" s="58"/>
      <c r="AL131" s="58"/>
      <c r="AM131" s="58"/>
    </row>
    <row r="132" spans="37:39" x14ac:dyDescent="0.3">
      <c r="AK132" s="58"/>
      <c r="AL132" s="58"/>
      <c r="AM132" s="58"/>
    </row>
    <row r="133" spans="37:39" x14ac:dyDescent="0.3">
      <c r="AK133" s="58"/>
      <c r="AL133" s="58"/>
      <c r="AM133" s="58"/>
    </row>
    <row r="134" spans="37:39" x14ac:dyDescent="0.3">
      <c r="AK134" s="58"/>
      <c r="AL134" s="58"/>
      <c r="AM134" s="58"/>
    </row>
    <row r="135" spans="37:39" x14ac:dyDescent="0.3">
      <c r="AK135" s="58"/>
      <c r="AL135" s="58"/>
      <c r="AM135" s="58"/>
    </row>
    <row r="136" spans="37:39" x14ac:dyDescent="0.3">
      <c r="AK136" s="58"/>
      <c r="AL136" s="58"/>
      <c r="AM136" s="58"/>
    </row>
    <row r="137" spans="37:39" x14ac:dyDescent="0.3">
      <c r="AK137" s="58"/>
      <c r="AL137" s="58"/>
      <c r="AM137" s="58"/>
    </row>
    <row r="138" spans="37:39" x14ac:dyDescent="0.3">
      <c r="AK138" s="58"/>
      <c r="AL138" s="58"/>
      <c r="AM138" s="58"/>
    </row>
    <row r="139" spans="37:39" x14ac:dyDescent="0.3">
      <c r="AK139" s="58"/>
      <c r="AL139" s="58"/>
      <c r="AM139" s="58"/>
    </row>
    <row r="140" spans="37:39" x14ac:dyDescent="0.3">
      <c r="AK140" s="58"/>
      <c r="AL140" s="58"/>
      <c r="AM140" s="58"/>
    </row>
    <row r="141" spans="37:39" x14ac:dyDescent="0.3">
      <c r="AK141" s="58"/>
      <c r="AL141" s="58"/>
      <c r="AM141" s="58"/>
    </row>
    <row r="142" spans="37:39" x14ac:dyDescent="0.3">
      <c r="AK142" s="58"/>
      <c r="AL142" s="58"/>
      <c r="AM142" s="58"/>
    </row>
    <row r="143" spans="37:39" x14ac:dyDescent="0.3">
      <c r="AK143" s="58"/>
      <c r="AL143" s="58"/>
      <c r="AM143" s="58"/>
    </row>
    <row r="144" spans="37:39" x14ac:dyDescent="0.3">
      <c r="AK144" s="58"/>
      <c r="AL144" s="58"/>
      <c r="AM144" s="58"/>
    </row>
    <row r="145" spans="37:39" x14ac:dyDescent="0.3">
      <c r="AK145" s="58"/>
      <c r="AL145" s="58"/>
      <c r="AM145" s="58"/>
    </row>
    <row r="146" spans="37:39" x14ac:dyDescent="0.3">
      <c r="AK146" s="58"/>
      <c r="AL146" s="58"/>
      <c r="AM146" s="58"/>
    </row>
    <row r="147" spans="37:39" x14ac:dyDescent="0.3">
      <c r="AK147" s="58"/>
      <c r="AL147" s="58"/>
      <c r="AM147" s="58"/>
    </row>
    <row r="148" spans="37:39" x14ac:dyDescent="0.3">
      <c r="AK148" s="58"/>
      <c r="AL148" s="58"/>
      <c r="AM148" s="58"/>
    </row>
    <row r="149" spans="37:39" x14ac:dyDescent="0.3">
      <c r="AK149" s="58"/>
      <c r="AL149" s="58"/>
      <c r="AM149" s="58"/>
    </row>
    <row r="150" spans="37:39" x14ac:dyDescent="0.3">
      <c r="AK150" s="58"/>
      <c r="AL150" s="58"/>
      <c r="AM150" s="58"/>
    </row>
    <row r="151" spans="37:39" x14ac:dyDescent="0.3">
      <c r="AK151" s="58"/>
      <c r="AL151" s="58"/>
      <c r="AM151" s="58"/>
    </row>
    <row r="152" spans="37:39" x14ac:dyDescent="0.3">
      <c r="AK152" s="58"/>
      <c r="AL152" s="58"/>
      <c r="AM152" s="58"/>
    </row>
    <row r="153" spans="37:39" x14ac:dyDescent="0.3">
      <c r="AK153" s="58"/>
      <c r="AL153" s="58"/>
      <c r="AM153" s="58"/>
    </row>
    <row r="154" spans="37:39" x14ac:dyDescent="0.3">
      <c r="AK154" s="58"/>
      <c r="AL154" s="58"/>
      <c r="AM154" s="58"/>
    </row>
    <row r="155" spans="37:39" x14ac:dyDescent="0.3">
      <c r="AK155" s="58"/>
      <c r="AL155" s="58"/>
      <c r="AM155" s="58"/>
    </row>
    <row r="156" spans="37:39" x14ac:dyDescent="0.3">
      <c r="AK156" s="58"/>
      <c r="AL156" s="58"/>
      <c r="AM156" s="58"/>
    </row>
    <row r="157" spans="37:39" x14ac:dyDescent="0.3">
      <c r="AK157" s="58"/>
      <c r="AL157" s="58"/>
      <c r="AM157" s="58"/>
    </row>
    <row r="158" spans="37:39" x14ac:dyDescent="0.3">
      <c r="AK158" s="58"/>
      <c r="AL158" s="58"/>
      <c r="AM158" s="58"/>
    </row>
    <row r="159" spans="37:39" x14ac:dyDescent="0.3">
      <c r="AK159" s="58"/>
      <c r="AL159" s="58"/>
      <c r="AM159" s="58"/>
    </row>
    <row r="160" spans="37:39" x14ac:dyDescent="0.3">
      <c r="AK160" s="58"/>
      <c r="AL160" s="58"/>
      <c r="AM160" s="58"/>
    </row>
    <row r="161" spans="37:39" x14ac:dyDescent="0.3">
      <c r="AK161" s="58"/>
      <c r="AL161" s="58"/>
      <c r="AM161" s="58"/>
    </row>
    <row r="162" spans="37:39" x14ac:dyDescent="0.3">
      <c r="AK162" s="58"/>
      <c r="AL162" s="58"/>
      <c r="AM162" s="58"/>
    </row>
    <row r="163" spans="37:39" x14ac:dyDescent="0.3">
      <c r="AK163" s="58"/>
      <c r="AL163" s="58"/>
      <c r="AM163" s="58"/>
    </row>
    <row r="164" spans="37:39" x14ac:dyDescent="0.3">
      <c r="AK164" s="58"/>
      <c r="AL164" s="58"/>
      <c r="AM164" s="58"/>
    </row>
    <row r="165" spans="37:39" x14ac:dyDescent="0.3">
      <c r="AK165" s="58"/>
      <c r="AL165" s="58"/>
      <c r="AM165" s="58"/>
    </row>
    <row r="166" spans="37:39" x14ac:dyDescent="0.3">
      <c r="AK166" s="58"/>
      <c r="AL166" s="58"/>
      <c r="AM166" s="58"/>
    </row>
    <row r="167" spans="37:39" x14ac:dyDescent="0.3">
      <c r="AK167" s="58"/>
      <c r="AL167" s="58"/>
      <c r="AM167" s="58"/>
    </row>
    <row r="168" spans="37:39" x14ac:dyDescent="0.3">
      <c r="AK168" s="58"/>
      <c r="AL168" s="58"/>
      <c r="AM168" s="58"/>
    </row>
    <row r="169" spans="37:39" x14ac:dyDescent="0.3">
      <c r="AK169" s="58"/>
      <c r="AL169" s="58"/>
      <c r="AM169" s="58"/>
    </row>
    <row r="170" spans="37:39" x14ac:dyDescent="0.3">
      <c r="AK170" s="58"/>
      <c r="AL170" s="58"/>
      <c r="AM170" s="58"/>
    </row>
    <row r="171" spans="37:39" x14ac:dyDescent="0.3">
      <c r="AK171" s="58"/>
      <c r="AL171" s="58"/>
      <c r="AM171" s="58"/>
    </row>
    <row r="172" spans="37:39" x14ac:dyDescent="0.3">
      <c r="AK172" s="58"/>
      <c r="AL172" s="58"/>
      <c r="AM172" s="58"/>
    </row>
    <row r="173" spans="37:39" x14ac:dyDescent="0.3">
      <c r="AK173" s="58"/>
      <c r="AL173" s="58"/>
      <c r="AM173" s="58"/>
    </row>
    <row r="174" spans="37:39" x14ac:dyDescent="0.3">
      <c r="AK174" s="58"/>
      <c r="AL174" s="58"/>
      <c r="AM174" s="58"/>
    </row>
    <row r="175" spans="37:39" x14ac:dyDescent="0.3">
      <c r="AK175" s="58"/>
      <c r="AL175" s="58"/>
      <c r="AM175" s="58"/>
    </row>
    <row r="176" spans="37:39" x14ac:dyDescent="0.3">
      <c r="AK176" s="58"/>
      <c r="AL176" s="58"/>
      <c r="AM176" s="58"/>
    </row>
    <row r="177" spans="37:39" x14ac:dyDescent="0.3">
      <c r="AK177" s="58"/>
      <c r="AL177" s="58"/>
      <c r="AM177" s="58"/>
    </row>
    <row r="178" spans="37:39" x14ac:dyDescent="0.3">
      <c r="AK178" s="58"/>
      <c r="AL178" s="58"/>
      <c r="AM178" s="58"/>
    </row>
    <row r="179" spans="37:39" x14ac:dyDescent="0.3">
      <c r="AK179" s="58"/>
      <c r="AL179" s="58"/>
      <c r="AM179" s="58"/>
    </row>
    <row r="180" spans="37:39" x14ac:dyDescent="0.3">
      <c r="AK180" s="58"/>
      <c r="AL180" s="58"/>
      <c r="AM180" s="58"/>
    </row>
    <row r="181" spans="37:39" x14ac:dyDescent="0.3">
      <c r="AK181" s="58"/>
      <c r="AL181" s="58"/>
      <c r="AM181" s="58"/>
    </row>
    <row r="182" spans="37:39" x14ac:dyDescent="0.3">
      <c r="AK182" s="58"/>
      <c r="AL182" s="58"/>
      <c r="AM182" s="58"/>
    </row>
    <row r="183" spans="37:39" x14ac:dyDescent="0.3">
      <c r="AK183" s="58"/>
      <c r="AL183" s="58"/>
      <c r="AM183" s="58"/>
    </row>
    <row r="184" spans="37:39" x14ac:dyDescent="0.3">
      <c r="AK184" s="58"/>
      <c r="AL184" s="58"/>
      <c r="AM184" s="58"/>
    </row>
    <row r="185" spans="37:39" x14ac:dyDescent="0.3">
      <c r="AK185" s="58"/>
      <c r="AL185" s="58"/>
      <c r="AM185" s="58"/>
    </row>
    <row r="186" spans="37:39" x14ac:dyDescent="0.3">
      <c r="AK186" s="58"/>
      <c r="AL186" s="58"/>
      <c r="AM186" s="58"/>
    </row>
    <row r="187" spans="37:39" x14ac:dyDescent="0.3">
      <c r="AK187" s="58"/>
      <c r="AL187" s="58"/>
      <c r="AM187" s="58"/>
    </row>
    <row r="188" spans="37:39" x14ac:dyDescent="0.3">
      <c r="AK188" s="58"/>
      <c r="AL188" s="58"/>
      <c r="AM188" s="58"/>
    </row>
    <row r="189" spans="37:39" x14ac:dyDescent="0.3">
      <c r="AK189" s="58"/>
      <c r="AL189" s="58"/>
      <c r="AM189" s="58"/>
    </row>
    <row r="190" spans="37:39" x14ac:dyDescent="0.3">
      <c r="AK190" s="58"/>
      <c r="AL190" s="58"/>
      <c r="AM190" s="58"/>
    </row>
    <row r="191" spans="37:39" x14ac:dyDescent="0.3">
      <c r="AK191" s="58"/>
      <c r="AL191" s="58"/>
      <c r="AM191" s="58"/>
    </row>
    <row r="192" spans="37:39" x14ac:dyDescent="0.3">
      <c r="AK192" s="58"/>
      <c r="AL192" s="58"/>
      <c r="AM192" s="58"/>
    </row>
    <row r="193" spans="37:39" x14ac:dyDescent="0.3">
      <c r="AK193" s="58"/>
      <c r="AL193" s="58"/>
      <c r="AM193" s="58"/>
    </row>
  </sheetData>
  <mergeCells count="34">
    <mergeCell ref="AG4:AH4"/>
    <mergeCell ref="X4:Y4"/>
    <mergeCell ref="Q4:R4"/>
    <mergeCell ref="D4:D5"/>
    <mergeCell ref="G2:G3"/>
    <mergeCell ref="H2:H3"/>
    <mergeCell ref="I2:I3"/>
    <mergeCell ref="J2:J3"/>
    <mergeCell ref="F2:F3"/>
    <mergeCell ref="Q3:R3"/>
    <mergeCell ref="AA3:AB3"/>
    <mergeCell ref="S2:S3"/>
    <mergeCell ref="T2:T3"/>
    <mergeCell ref="U2:U3"/>
    <mergeCell ref="V2:V3"/>
    <mergeCell ref="W2:W3"/>
    <mergeCell ref="A2:A3"/>
    <mergeCell ref="B2:B3"/>
    <mergeCell ref="C2:C3"/>
    <mergeCell ref="D2:D3"/>
    <mergeCell ref="E2:E3"/>
    <mergeCell ref="K2:R2"/>
    <mergeCell ref="K3:L3"/>
    <mergeCell ref="M3:N3"/>
    <mergeCell ref="O3:P3"/>
    <mergeCell ref="X1:AJ1"/>
    <mergeCell ref="AC3:AD3"/>
    <mergeCell ref="AE3:AF3"/>
    <mergeCell ref="AG3:AH3"/>
    <mergeCell ref="X2:Y3"/>
    <mergeCell ref="Z2:Z3"/>
    <mergeCell ref="AA2:AH2"/>
    <mergeCell ref="AI2:AI3"/>
    <mergeCell ref="AJ2:AJ3"/>
  </mergeCells>
  <conditionalFormatting sqref="R2:R4 R6:R1048576">
    <cfRule type="containsBlanks" priority="7" stopIfTrue="1">
      <formula>LEN(TRIM(R2))=0</formula>
    </cfRule>
    <cfRule type="cellIs" dxfId="9" priority="8" stopIfTrue="1" operator="lessThanOrEqual">
      <formula>20</formula>
    </cfRule>
    <cfRule type="cellIs" dxfId="8" priority="9" stopIfTrue="1" operator="between">
      <formula>20</formula>
      <formula>70</formula>
    </cfRule>
    <cfRule type="cellIs" dxfId="7" priority="12" stopIfTrue="1" operator="between">
      <formula>70</formula>
      <formula>200</formula>
    </cfRule>
    <cfRule type="cellIs" dxfId="6" priority="13" stopIfTrue="1" operator="between">
      <formula>200</formula>
      <formula>400</formula>
    </cfRule>
    <cfRule type="cellIs" dxfId="5" priority="14" stopIfTrue="1" operator="greaterThan">
      <formula>400</formula>
    </cfRule>
  </conditionalFormatting>
  <conditionalFormatting sqref="AH1:AH1048576">
    <cfRule type="containsBlanks" priority="1" stopIfTrue="1">
      <formula>LEN(TRIM(AH1))=0</formula>
    </cfRule>
    <cfRule type="cellIs" dxfId="4" priority="2" stopIfTrue="1" operator="lessThanOrEqual">
      <formula>20</formula>
    </cfRule>
    <cfRule type="cellIs" dxfId="3" priority="3" stopIfTrue="1" operator="between">
      <formula>20</formula>
      <formula>70</formula>
    </cfRule>
    <cfRule type="cellIs" dxfId="2" priority="4" stopIfTrue="1" operator="between">
      <formula>70</formula>
      <formula>200</formula>
    </cfRule>
    <cfRule type="cellIs" dxfId="1" priority="5" stopIfTrue="1" operator="between">
      <formula>200</formula>
      <formula>400</formula>
    </cfRule>
    <cfRule type="cellIs" dxfId="0" priority="6" stopIfTrue="1" operator="greaterThan">
      <formula>400</formula>
    </cfRule>
  </conditionalFormatting>
  <dataValidations count="23">
    <dataValidation allowBlank="1" showInputMessage="1" showErrorMessage="1" promptTitle="Voorbeeld aandachtspunten" prompt="1. nog niets gepland_x000a_2. Ingepland_x000a_3. In uitvoering_x000a_4. Afgerond" sqref="V4:V5" xr:uid="{B1382F3E-FA06-4E04-8300-38E5927B295E}"/>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4:Y5" xr:uid="{2516C056-785B-4ADB-B538-1B2BBBA53E20}"/>
    <dataValidation allowBlank="1" showErrorMessage="1" sqref="K3:R3" xr:uid="{7D90DD14-DE77-448A-9227-793DACA5DC96}"/>
    <dataValidation allowBlank="1" showInputMessage="1" showErrorMessage="1" promptTitle="Voorbeeld risico (groote)" prompt="1: R = 180 (oranje): risico substantieel. Maatregelen vereist._x000a_2: R =  300 (rood): risico hoog. Onmiddelijke maatregelen vereist." sqref="Q4:R5 AG4:AH5" xr:uid="{F3BD42EC-89CC-4AA6-97BB-3E40D234B43A}"/>
    <dataValidation allowBlank="1" showInputMessage="1" showErrorMessage="1" promptTitle="Voorbeeld werkzaamheden" prompt="1. Plaatsen van verlichting_x000a_2. Aan boord begeven van een werkschip" sqref="F4 D4" xr:uid="{6098CD54-60FF-4754-8D26-12D2B86EE0E5}"/>
    <dataValidation allowBlank="1" showInputMessage="1" showErrorMessage="1" promptTitle="Voorbeeld effect" prompt="1: E = 15_x000a_2: E = 7" sqref="K4:K5 AA4:AA5" xr:uid="{9C9935AD-CAEA-4498-B43D-E43DAECBBEEB}"/>
    <dataValidation allowBlank="1" showInputMessage="1" showErrorMessage="1" promptTitle="Voorbeeld waarschijnlijkheid" prompt="1: W = 6 (zeer wel mogelijk)_x000a_2: W = 6 " sqref="O4:P5 AE4:AF5" xr:uid="{CDA083CD-D4CE-4613-8FFC-EACAB0605275}"/>
    <dataValidation allowBlank="1" showInputMessage="1" showErrorMessage="1" promptTitle="Voorbeeld restrisico" prompt="1. De lijn breekt, omdat die bijvoorbeeld niet voldoet_x000a_2. " sqref="AI4:AI5" xr:uid="{7C169CC1-627B-45C7-B587-0C6958D682BD}"/>
    <dataValidation allowBlank="1" showInputMessage="1" showErrorMessage="1" promptTitle="Voorbeeld actiehouder" prompt="1. V&amp;G coordinator Uitvoering_x000a_2. " sqref="Z4:Z5" xr:uid="{67AD0A2E-18B3-46C4-A870-33DF47D2A750}"/>
    <dataValidation allowBlank="1" showInputMessage="1" showErrorMessage="1" promptTitle="Voorbeeld (invul)datum" prompt="3-9-2020" sqref="W4:W5" xr:uid="{090AA843-85DF-47EC-89DA-B5AECF72E20B}"/>
    <dataValidation allowBlank="1" showInputMessage="1" showErrorMessage="1" promptTitle="Voorbeeld aandachtspunten" prompt="1. zie toelichting_x000a_2. Goed zeemanschap, aanvullende eisen in te zetten materieel / materiaal, PBM, incidentenprocedure" sqref="U4:U5" xr:uid="{B52A83B8-2395-4BD3-9638-869475064A77}"/>
    <dataValidation allowBlank="1" showInputMessage="1" showErrorMessage="1" promptTitle="Voorbeeld allocatie" prompt="1. ON (=Opdrachtnemer)_x000a_2. ON" sqref="T4:T5" xr:uid="{7D2A0FF7-0612-40B9-AD1B-DD5B53655524}"/>
    <dataValidation allowBlank="1" showInputMessage="1" showErrorMessage="1" promptTitle="Voorbeeld Risicodossier" prompt="1. v_x000a_2. v" sqref="S4:S5" xr:uid="{275CFDF0-3C95-4AC1-AC1F-F4E9ADC12470}"/>
    <dataValidation allowBlank="1" showInputMessage="1" showErrorMessage="1" promptTitle="Voorbeeld blootstelling" prompt="1: B = 1 (zelden, enkele maanden per jaar)_x000a_2: B = 6" sqref="M4:N5 AC4:AD5" xr:uid="{4C295906-7034-4120-B087-CCB8909EDB7F}"/>
    <dataValidation allowBlank="1" showInputMessage="1" showErrorMessage="1" promptTitle="Voorbeeld bron" prompt="1. IVD_x000a_2. Risicosessie 15 mrt 2019" sqref="B4:B5" xr:uid="{EAABA5C1-2BE4-41FA-BEBA-D3CE6E86EBD6}"/>
    <dataValidation allowBlank="1" showInputMessage="1" showErrorMessage="1" promptTitle="Voorbeeld bij mogelijke effecten" prompt="1. Een dode, accuut of op termijn_x000a_2. Onderkoeling, lichamelijk letsel, overlijden" sqref="J4:J5" xr:uid="{C5A49D7E-2E19-4C84-B413-756170AB01F9}"/>
    <dataValidation allowBlank="1" showInputMessage="1" showErrorMessage="1" promptTitle="Voorbeeld bij mogelijke oorzaken" prompt="1. Geen afscherming aanwezig_x000a_2. Golfslag, glad scheepsdek, verrast door getijdewerking / stroomgebied" sqref="I4:I5" xr:uid="{FF38B7E2-5377-4A7C-86B2-472B5C311726}"/>
    <dataValidation allowBlank="1" showInputMessage="1" showErrorMessage="1" promptTitle="Voorbeeld risico/beschrijving" prompt="1. Vallen van hoogte_x000a_2. Te water raken / gegrepen worden door golven" sqref="H4:H5" xr:uid="{75D63B37-29FF-44D1-916F-5A7A2320016B}"/>
    <dataValidation allowBlank="1" showInputMessage="1" showErrorMessage="1" promptTitle="Voorbeeld gevaar" prompt="1. Onafgeschermd bordes op een hoogte van 12 meter_x000a_2. Werken nabij water " sqref="G4:G5" xr:uid="{B67D35BD-EF61-4008-BCAE-C8C68E7DA962}"/>
    <dataValidation errorStyle="information" allowBlank="1" showInputMessage="1" showErrorMessage="1" promptTitle="Voorbeeld locatie / plek" prompt="1.  boven bordes A4 / hectometerpaal  xxx_x000a_2. aan Boord werkschepen en vloedlijn op strand / pieren van vluchthaven Neeltje Jans" sqref="E4:E5 F5" xr:uid="{0631E1D6-774E-4DF0-A721-169F7DCBF117}"/>
    <dataValidation allowBlank="1" showInputMessage="1" showErrorMessage="1" promptTitle="Voorbeeld veiligheidsdomein" prompt="1. Arbeidsveiligheid_x000a_2. Verkeersveiligheid_x000a_3. Sociale veiligheid_x000a_4. ..." sqref="C4:C5" xr:uid="{4B01A06B-9D62-4148-B23B-80DA8C310BE6}"/>
    <dataValidation allowBlank="1" showInputMessage="1" showErrorMessage="1" promptTitle="Voorbeeld datum" prompt="3-9-2020" sqref="AJ4:AJ5" xr:uid="{F7B34864-426A-4310-83F9-3A9D332C2BC0}"/>
    <dataValidation type="list" allowBlank="1" showInputMessage="1" showErrorMessage="1" sqref="O6:O112 AE6:AE112" xr:uid="{AEB9B3DC-9417-4A9C-924E-FA65F233E322}">
      <formula1>FK_W</formula1>
    </dataValidation>
  </dataValidations>
  <hyperlinks>
    <hyperlink ref="C2" location="Veiligheidsdomein!A1" tooltip="Vul hier het relevante veiligheidsdomein in. Klik hier voor meer informatie. " display="Veiligheidsdomein" xr:uid="{73B8D107-F980-4E13-A0E6-4B183732CF2C}"/>
    <hyperlink ref="E2" location="'Locatie_Specifieke plek'!A1" tooltip="In deze kolom geef je aan om welke werkzaamheden en welke locatie het gaat binnen het project. Daarnaast maak je voor die locatie specifiek op welke plek het risico geldt." display="'Locatie_Specifieke plek'!A1" xr:uid="{B1A6A2F1-8184-4FFF-BB1F-1C8C7D7046A4}"/>
    <hyperlink ref="G2" location="Gevaar_Risico_Oorzaak_Effect!A1" tooltip="Vul in deze kolom welk gevaar aanwezig is. Klik hier voor meer informatie." display="Gevaar" xr:uid="{D6B992C6-3D21-4C2A-9D6C-7EACDB595EBF}"/>
    <hyperlink ref="I2" location="Risico_Oorzaak_Effect!A1" tooltip="Vul in deze kolom de oorzaak in waardoor het risico zich voor kan doen. Klik hier voor meer informatie." display="Mogelijke oorzaken" xr:uid="{D1650C29-515D-40FD-B5E1-F06C37582824}"/>
    <hyperlink ref="T2" location="Allocatie!A1" tooltip="Vul in deze kolom of dit een Opdrachtgever (OG) of Opdrachtnemer (ON) risico is. Klik hier voor meer informatie." display="Allocatie" xr:uid="{52F90E43-4994-4FDD-A1D9-6EB60F621C65}"/>
    <hyperlink ref="S2" location="Risicodossier!A1" tooltip="De kolom “Opnemen in risicodossier” wordt automatisch ingevuld op basis van de uitkomst in kolom R. Klik hier voor meer informatie." display="Opnemen in risicodossier?" xr:uid="{C0233D1B-269F-4E3D-871C-7A37E306ACF4}"/>
    <hyperlink ref="K2:R2" location="'VS, Fine &amp; Kinney'!A1" tooltip="Vul hier de waarden in voor Effect, Blootstelling en Waarschijnlijkheid. Klik hier voor meer informatie." display="Fine &amp; Kinney" xr:uid="{CC7AD87A-5DDA-4B99-8A63-EB4508343077}"/>
    <hyperlink ref="U2" location="Maatregelen!A1" tooltip="Klik hier voor meer informatie" display="Maatregelen en contracteis                                                             (alleen voor allocatie OG)" xr:uid="{A3103F7B-2C52-4B48-8B21-F4CB7E961A9B}"/>
    <hyperlink ref="S2:S3" location="'SCB-toets'!A1" tooltip="De kolom “Risicodossier” wordt automatisch ingevuld op basis van de uitkomst in kolom R. Klik hier voor meer informatie." display="Risicodossier" xr:uid="{56AF13AF-D5CB-4A0A-A225-1718CFD0C641}"/>
    <hyperlink ref="G2:G3" location="Gevaar_Risico_Oorzaak_Effect!A1" tooltip="Vul in deze kolom welk gevaar aanwezig is. Klik hier voor meer informatie." display="Gevaar" xr:uid="{AF0CA430-1619-4493-8DDC-6A65BA277FC6}"/>
    <hyperlink ref="I2:I3" location="Gevaar_Risico_Oorzaak_Effect!A1" tooltip="Vul in deze kolom de oorzaak in waardoor het risico zich voor kan doen. Klik hier voor meer informatie." display="Mogelijke oorzaken" xr:uid="{69224AA2-3138-46B2-B20D-A3CB020DBBCA}"/>
    <hyperlink ref="V2:V3" location="Status!A1" display="Status!A1" xr:uid="{B1D39E7E-208F-4B70-9A4A-035CE10A8C0D}"/>
    <hyperlink ref="B2" location="'Bron '!A1" tooltip="Vermeld in kolom “bron” waar het geïnventariseerde risico ter sprake is gekomen. Klik hier voor meer informatie." display="Bron" xr:uid="{2E42F2AE-D194-4122-A17C-89AE8468F6AA}"/>
    <hyperlink ref="H2:H3" location="Gevaar_Risico_Oorzaak_Effect!A1" tooltip="Vul in deze kolom het risico waaraan medewerkers blootgesteld worden. Beschrijf of het een objectrisico of samenlooprisico is. Klik hier voor meer informatie." display="Risico/beschrijving" xr:uid="{9FFF2EF8-B0AE-492E-B183-471D16D59BFD}"/>
    <hyperlink ref="H2" location="Risico_Oorzaak_Effect!A1" tooltip="Vul in deze kolom het risico waaraan medewerkers blootgesteld worden. Klik hier voor meer informatie." display="Risico/beschrijving" xr:uid="{FF9E8FD6-03C2-4A6E-A34B-EA9686A25234}"/>
    <hyperlink ref="J2:J3" location="Gevaar_Risico_Oorzaak_Effect!A1" tooltip="Vul in deze kolom wat realistisch gezien het effect is als het risico zich voordoet. Klik hier voor meer informatie." display="Mogelijke effecten" xr:uid="{20F8DD1B-970E-4E8D-9BE5-9530CBF3DA5F}"/>
    <hyperlink ref="J2" location="Risico_Oorzaak_Effect!A1" tooltip="Vul in deze kolom wat realistisch gezien het effect is als het risico zich voordoet. Klik hier voor meer informatie." display="Mogelijke effecten" xr:uid="{9B85DFE2-009E-47E1-8CAF-88E590FD41EB}"/>
    <hyperlink ref="F4" location="vb_werkzaamheden_activiteit" tooltip="klik op deze cel om voorbeelden te zien" display="»voorbeeld«" xr:uid="{F67C11D3-9051-4C40-A222-D6C12916E5BB}"/>
    <hyperlink ref="J4" location="vb_mogelijke_effecten" tooltip="klik op deze cel om voorbeelden te zien" display="»voorbeeld«" xr:uid="{7F76F9C8-D9CE-4291-BEB8-DDEAD41825F9}"/>
    <hyperlink ref="O4" location="vb_w1" tooltip="klik op deze cel om voorbeelden te zien" display="»vb«" xr:uid="{DB863CDE-D816-4DB5-A9CA-CCB6D8A4D506}"/>
    <hyperlink ref="H4" location="vb_risico_beschrijving" tooltip="klik op deze cel om voorbeelden te zien" display="»voorbeeld«" xr:uid="{95895F74-84EC-46DA-8BE1-0E4DDFA3D994}"/>
    <hyperlink ref="B4" location="vb_bron" tooltip="klik op deze cel om voorbeelden te zien" display="»voorbeeld«" xr:uid="{56E6818F-E57C-4C02-811B-A260FD5B191C}"/>
    <hyperlink ref="V4" location="vb_status_allocatie_og" tooltip="klik op deze cel om voorbeelden te zien" display="»voorbeeld«" xr:uid="{3EF45336-9892-46CF-84C6-3FC5AE6F84C9}"/>
    <hyperlink ref="AG4" location="vb_r12" tooltip="klik op deze cel om voorbeelden te zien" display="»vb«" xr:uid="{4F78CCE9-2FCD-4136-A915-59867948E0C2}"/>
    <hyperlink ref="U4" location="vb_maatregelen_of_contracteis" tooltip="klik op deze cel om voorbeelden te zien" display="»voorbeeld«" xr:uid="{A968CF45-8859-4747-9338-41F9C977B7D5}"/>
    <hyperlink ref="Z4" location="vb_actiehouder" tooltip="klik op deze cel om voorbeelden te zien" display="»voorbeeld«" xr:uid="{06F2B845-95B4-4E8B-92CC-1C43BA5C15D7}"/>
    <hyperlink ref="AI4" location="vb_restrisicos" tooltip="klik op deze cel om voorbeelden te zien" display="»voorbeeld«" xr:uid="{6ADC842D-D788-41A9-9956-F48F11A423AF}"/>
    <hyperlink ref="AE4" location="vb_w2" tooltip="klik op deze cel om voorbeelden te zien" display="»vb«" xr:uid="{036E65C7-C801-4E17-8FBE-4D8C192243AB}"/>
    <hyperlink ref="AC4" location="vb_b2" tooltip="klik op deze cel om voorbeelden te zien" display="»vb«" xr:uid="{46EA1A84-F84D-42B5-B403-5490A708AAB0}"/>
    <hyperlink ref="AA4" location="vb_e2" tooltip="klik op deze cel om voorbeelden te zien" display="»vb«" xr:uid="{501F7509-832E-4665-8D03-F064E1AFA0DA}"/>
    <hyperlink ref="A4" location="vb_nr" tooltip="klik op de cellen in deze rij voor bijpassende voorbeelden" display="?" xr:uid="{A9FF199A-5BB0-442B-85CB-67A300D59E69}"/>
    <hyperlink ref="AJ4" location="vb_datum" tooltip="klik op deze cel om voorbeelden te zien" display="»voorbeeld«" xr:uid="{01A113A8-615C-46C1-8B6A-6E50DB5900B1}"/>
    <hyperlink ref="X4:Y4" location="vb_maatregelen" tooltip="klik op deze cel om voorbeelden te zien" display="»voorbeeld«" xr:uid="{D42C9BBD-CB1E-4992-921C-C667A1E86D88}"/>
    <hyperlink ref="W4" location="vb_invuldatum" tooltip="klik op deze cel om voorbeelden te zien" display="»voorbeeld«" xr:uid="{37275CCC-2475-4FFA-B745-D00A420A71B4}"/>
    <hyperlink ref="T4" location="vb_allocatie" tooltip="klik op deze cel om voorbeelden te zien" display="»voorbeeld«" xr:uid="{537FB18E-7DC3-4D05-8635-521BBF8C38BC}"/>
    <hyperlink ref="S4" location="vb_opnemen_in_risicodossier" tooltip="klik op deze cel om voorbeelden te zien" display="»voorbeeld«" xr:uid="{3CA737C8-23C5-415F-9B41-9BE85728AB81}"/>
    <hyperlink ref="Q4" location="vb_r12" tooltip="klik op deze cel om voorbeelden te zien" display="»vb«" xr:uid="{164BC58A-3799-4043-A186-DB868C595720}"/>
    <hyperlink ref="M4" location="vb_b1" tooltip="klik op deze cel om voorbeelden te zien" display="»vb«" xr:uid="{C7BA66ED-A30D-4505-B681-F83AFF9E73B6}"/>
    <hyperlink ref="K4" location="vb_e1" tooltip="klik op deze cel om voorbeelden te zien" display="»vb«" xr:uid="{BAA26481-ACB5-457D-9037-509D2F4D9EEB}"/>
    <hyperlink ref="I4" location="vb_mogelijke_oorzaken" tooltip="klik op deze cel om voorbeelden te zien" display="»voorbeeld«" xr:uid="{580326CD-1840-448F-9EAB-D4E9CD56A165}"/>
    <hyperlink ref="G4" location="vb_gevaar" tooltip="klik op deze cel om voorbeelden te zien" display="»voorbeeld«" xr:uid="{6B3DF0D8-E556-4E19-A1C9-D69B2FE709BC}"/>
    <hyperlink ref="E4" location="vb_locatie_specifiek_plek" tooltip="klik op deze cel om voorbeelden te zien" display="»voorbeeld«" xr:uid="{0575AD85-41AA-42CE-9360-C9E280E6B480}"/>
    <hyperlink ref="C4" location="vb_veiligheidsdomein" tooltip="klik op deze cel om voorbeelden te zien" display="»voorbeeld«" xr:uid="{CB50C853-18E2-4DEB-B13F-802E09D411D3}"/>
    <hyperlink ref="F2" location="Werkzaamheden!A1" tooltip="Vul hier (indien van toepassing) het type werkzaamheden in. Klik op de cel voor meer informatie" display="Werkzaamheden" xr:uid="{5586A13B-9E03-47F7-BC3C-81C8CFA8811D}"/>
  </hyperlinks>
  <printOptions horizontalCentered="1"/>
  <pageMargins left="0.39370078740157483" right="0.39370078740157483" top="0.94488188976377963" bottom="0.74803149606299213" header="0.31496062992125984" footer="0.31496062992125984"/>
  <pageSetup paperSize="8" scale="54" fitToHeight="0" orientation="landscape" horizontalDpi="1200" verticalDpi="1200" r:id="rId1"/>
  <headerFooter differentFirst="1">
    <oddHeader>&amp;L&amp;G</oddHeader>
    <oddFooter>&amp;L&amp;F&amp;C&amp;D&amp;Rblad &amp;P - &amp;N</oddFooter>
    <firstHeader>&amp;L&amp;G</firstHeader>
    <firstFooter>&amp;L&amp;F&amp;C&amp;D&amp;Rblad &amp;P - &amp;N</first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r:uid="{9B7D4CE6-5C31-406A-AE93-05DDD9624E16}">
          <x14:formula1>
            <xm:f>'VS, Fine &amp; Kinney'!$B$22:$B$27</xm:f>
          </x14:formula1>
          <xm:sqref>M6:M112 AC6:AC112</xm:sqref>
        </x14:dataValidation>
        <x14:dataValidation type="list" allowBlank="1" showInputMessage="1" showErrorMessage="1" xr:uid="{2AF1EB3D-5B4C-44C5-84A6-34B80478E599}">
          <x14:formula1>
            <xm:f>'VS, Fine &amp; Kinney'!$B$15:$B$19</xm:f>
          </x14:formula1>
          <xm:sqref>K6:K112 AA6:AA112</xm:sqref>
        </x14:dataValidation>
        <x14:dataValidation type="list" allowBlank="1" showInputMessage="1" showErrorMessage="1" xr:uid="{E6AE1DFE-A9BB-4C2E-938E-2BD2EE0FE172}">
          <x14:formula1>
            <xm:f>Blad4!$B$3:$B$14</xm:f>
          </x14:formula1>
          <xm:sqref>C6:C112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34447-2C94-4FD2-BCCC-ED2D02F1EEB8}">
  <sheetPr>
    <tabColor rgb="FF002060"/>
    <pageSetUpPr fitToPage="1"/>
  </sheetPr>
  <dimension ref="A1:L47"/>
  <sheetViews>
    <sheetView showGridLines="0" zoomScaleNormal="100" zoomScaleSheetLayoutView="100" workbookViewId="0">
      <selection activeCell="F38" sqref="F38"/>
    </sheetView>
  </sheetViews>
  <sheetFormatPr defaultColWidth="9" defaultRowHeight="11.5" x14ac:dyDescent="0.25"/>
  <cols>
    <col min="1" max="1" width="9" style="5"/>
    <col min="2" max="2" width="57.54296875" style="5" customWidth="1"/>
    <col min="3" max="3" width="30.54296875" style="5" customWidth="1"/>
    <col min="4" max="4" width="18.54296875" style="5" customWidth="1"/>
    <col min="5" max="5" width="4.54296875" style="5" customWidth="1"/>
    <col min="6" max="6" width="18.54296875" style="5" customWidth="1"/>
    <col min="7" max="7" width="14.54296875" style="5" customWidth="1"/>
    <col min="8" max="8" width="57.54296875" style="5" customWidth="1"/>
    <col min="9" max="9" width="7.54296875" style="5" customWidth="1"/>
    <col min="10" max="10" width="4.54296875" style="5" customWidth="1"/>
    <col min="11" max="12" width="105.54296875" style="5" hidden="1" customWidth="1"/>
    <col min="13" max="16384" width="9" style="5"/>
  </cols>
  <sheetData>
    <row r="1" spans="1:12" ht="11.25" customHeight="1" x14ac:dyDescent="0.3">
      <c r="A1" s="4"/>
    </row>
    <row r="2" spans="1:12" ht="57" customHeight="1" x14ac:dyDescent="0.25"/>
    <row r="3" spans="1:12" ht="27" x14ac:dyDescent="0.5">
      <c r="B3" s="6" t="s">
        <v>49</v>
      </c>
    </row>
    <row r="4" spans="1:12" ht="11.25" customHeight="1" x14ac:dyDescent="0.5">
      <c r="B4" s="6"/>
    </row>
    <row r="5" spans="1:12" ht="78.75" customHeight="1" x14ac:dyDescent="0.25">
      <c r="B5" s="142" t="s">
        <v>50</v>
      </c>
      <c r="C5" s="142"/>
      <c r="D5" s="143"/>
      <c r="F5" s="145" t="s">
        <v>51</v>
      </c>
      <c r="G5" s="146"/>
      <c r="H5" s="146"/>
      <c r="I5" s="146"/>
      <c r="K5" s="7"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7"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5" x14ac:dyDescent="0.3">
      <c r="B6" s="144"/>
      <c r="C6" s="144"/>
      <c r="D6" s="144"/>
      <c r="F6" s="8"/>
      <c r="G6" s="9"/>
      <c r="H6" s="9"/>
      <c r="I6" s="9"/>
      <c r="K6" s="10"/>
    </row>
    <row r="7" spans="1:12" ht="15" x14ac:dyDescent="0.3">
      <c r="B7" s="144"/>
      <c r="C7" s="144"/>
      <c r="D7" s="144"/>
      <c r="F7" s="11" t="s">
        <v>52</v>
      </c>
      <c r="G7" s="12" t="s">
        <v>53</v>
      </c>
      <c r="H7" s="13" t="s">
        <v>54</v>
      </c>
      <c r="I7" s="9"/>
      <c r="K7" s="10"/>
    </row>
    <row r="8" spans="1:12" ht="15" x14ac:dyDescent="0.3">
      <c r="B8" s="144"/>
      <c r="C8" s="144"/>
      <c r="D8" s="144"/>
      <c r="F8" s="14" t="s">
        <v>55</v>
      </c>
      <c r="G8" s="15" t="s">
        <v>56</v>
      </c>
      <c r="H8" s="16" t="s">
        <v>57</v>
      </c>
      <c r="I8" s="9"/>
      <c r="K8" s="10"/>
    </row>
    <row r="9" spans="1:12" ht="15" x14ac:dyDescent="0.3">
      <c r="B9" s="144"/>
      <c r="C9" s="144"/>
      <c r="D9" s="144"/>
      <c r="F9" s="17" t="s">
        <v>58</v>
      </c>
      <c r="G9" s="15" t="s">
        <v>59</v>
      </c>
      <c r="H9" s="16" t="s">
        <v>60</v>
      </c>
      <c r="I9" s="9"/>
      <c r="K9" s="10"/>
    </row>
    <row r="10" spans="1:12" ht="15" x14ac:dyDescent="0.3">
      <c r="B10" s="144"/>
      <c r="C10" s="144"/>
      <c r="D10" s="144"/>
      <c r="F10" s="18" t="s">
        <v>61</v>
      </c>
      <c r="G10" s="15" t="s">
        <v>62</v>
      </c>
      <c r="H10" s="16" t="s">
        <v>63</v>
      </c>
      <c r="I10" s="9"/>
      <c r="K10" s="10"/>
    </row>
    <row r="11" spans="1:12" ht="15" x14ac:dyDescent="0.3">
      <c r="B11" s="144"/>
      <c r="C11" s="144"/>
      <c r="D11" s="144"/>
      <c r="F11" s="19" t="s">
        <v>64</v>
      </c>
      <c r="G11" s="15" t="s">
        <v>65</v>
      </c>
      <c r="H11" s="16" t="s">
        <v>66</v>
      </c>
      <c r="I11" s="9"/>
      <c r="K11" s="10"/>
    </row>
    <row r="12" spans="1:12" ht="15" x14ac:dyDescent="0.25">
      <c r="B12" s="144"/>
      <c r="C12" s="144"/>
      <c r="D12" s="144"/>
      <c r="F12" s="20" t="s">
        <v>67</v>
      </c>
      <c r="G12" s="21" t="s">
        <v>68</v>
      </c>
      <c r="H12" s="22" t="s">
        <v>69</v>
      </c>
      <c r="K12" s="7"/>
    </row>
    <row r="13" spans="1:12" x14ac:dyDescent="0.25">
      <c r="I13" s="23"/>
    </row>
    <row r="14" spans="1:12" ht="15" x14ac:dyDescent="0.3">
      <c r="B14" s="24" t="s">
        <v>70</v>
      </c>
      <c r="C14" s="25" t="s">
        <v>71</v>
      </c>
      <c r="F14" s="145" t="s">
        <v>72</v>
      </c>
      <c r="G14" s="146"/>
      <c r="H14" s="146"/>
      <c r="I14" s="146"/>
    </row>
    <row r="15" spans="1:12" ht="15" x14ac:dyDescent="0.3">
      <c r="B15" s="26" t="s">
        <v>73</v>
      </c>
      <c r="C15" s="27">
        <v>1</v>
      </c>
      <c r="F15" s="144"/>
      <c r="G15" s="144"/>
      <c r="H15" s="144"/>
      <c r="I15" s="144"/>
    </row>
    <row r="16" spans="1:12" ht="15" x14ac:dyDescent="0.3">
      <c r="B16" s="26" t="s">
        <v>74</v>
      </c>
      <c r="C16" s="27">
        <v>3</v>
      </c>
      <c r="F16" s="144"/>
      <c r="G16" s="144"/>
      <c r="H16" s="144"/>
      <c r="I16" s="144"/>
    </row>
    <row r="17" spans="2:3" ht="15" x14ac:dyDescent="0.3">
      <c r="B17" s="26" t="s">
        <v>75</v>
      </c>
      <c r="C17" s="27">
        <v>7</v>
      </c>
    </row>
    <row r="18" spans="2:3" ht="15" x14ac:dyDescent="0.3">
      <c r="B18" s="26" t="s">
        <v>76</v>
      </c>
      <c r="C18" s="27">
        <v>15</v>
      </c>
    </row>
    <row r="19" spans="2:3" ht="15" x14ac:dyDescent="0.3">
      <c r="B19" s="28" t="s">
        <v>77</v>
      </c>
      <c r="C19" s="29">
        <v>40</v>
      </c>
    </row>
    <row r="20" spans="2:3" ht="15" x14ac:dyDescent="0.3">
      <c r="B20" s="30"/>
      <c r="C20" s="31"/>
    </row>
    <row r="21" spans="2:3" ht="15" x14ac:dyDescent="0.3">
      <c r="B21" s="24" t="s">
        <v>70</v>
      </c>
      <c r="C21" s="32" t="s">
        <v>78</v>
      </c>
    </row>
    <row r="22" spans="2:3" ht="15" x14ac:dyDescent="0.3">
      <c r="B22" s="33" t="s">
        <v>79</v>
      </c>
      <c r="C22" s="34">
        <v>0.5</v>
      </c>
    </row>
    <row r="23" spans="2:3" ht="15" x14ac:dyDescent="0.3">
      <c r="B23" s="33" t="s">
        <v>80</v>
      </c>
      <c r="C23" s="34">
        <v>1</v>
      </c>
    </row>
    <row r="24" spans="2:3" ht="15" x14ac:dyDescent="0.3">
      <c r="B24" s="33" t="s">
        <v>81</v>
      </c>
      <c r="C24" s="34">
        <v>2</v>
      </c>
    </row>
    <row r="25" spans="2:3" ht="15" x14ac:dyDescent="0.3">
      <c r="B25" s="33" t="s">
        <v>82</v>
      </c>
      <c r="C25" s="34">
        <v>3</v>
      </c>
    </row>
    <row r="26" spans="2:3" ht="15" x14ac:dyDescent="0.3">
      <c r="B26" s="33" t="s">
        <v>83</v>
      </c>
      <c r="C26" s="34">
        <v>6</v>
      </c>
    </row>
    <row r="27" spans="2:3" ht="15" x14ac:dyDescent="0.3">
      <c r="B27" s="35" t="s">
        <v>84</v>
      </c>
      <c r="C27" s="36">
        <v>10</v>
      </c>
    </row>
    <row r="28" spans="2:3" ht="15" x14ac:dyDescent="0.3">
      <c r="B28" s="30"/>
      <c r="C28" s="31"/>
    </row>
    <row r="29" spans="2:3" ht="15" x14ac:dyDescent="0.3">
      <c r="B29" s="37" t="s">
        <v>70</v>
      </c>
      <c r="C29" s="32" t="s">
        <v>85</v>
      </c>
    </row>
    <row r="30" spans="2:3" ht="15" x14ac:dyDescent="0.3">
      <c r="B30" s="33" t="s">
        <v>86</v>
      </c>
      <c r="C30" s="34">
        <v>0.1</v>
      </c>
    </row>
    <row r="31" spans="2:3" ht="15" x14ac:dyDescent="0.3">
      <c r="B31" s="33" t="s">
        <v>87</v>
      </c>
      <c r="C31" s="34">
        <v>0.2</v>
      </c>
    </row>
    <row r="32" spans="2:3" ht="15" x14ac:dyDescent="0.3">
      <c r="B32" s="33" t="s">
        <v>88</v>
      </c>
      <c r="C32" s="34">
        <v>0.5</v>
      </c>
    </row>
    <row r="33" spans="2:4" ht="15" x14ac:dyDescent="0.3">
      <c r="B33" s="33" t="s">
        <v>89</v>
      </c>
      <c r="C33" s="34">
        <v>1</v>
      </c>
    </row>
    <row r="34" spans="2:4" ht="15" x14ac:dyDescent="0.3">
      <c r="B34" s="33" t="s">
        <v>90</v>
      </c>
      <c r="C34" s="34">
        <v>3</v>
      </c>
    </row>
    <row r="35" spans="2:4" ht="15" x14ac:dyDescent="0.3">
      <c r="B35" s="33" t="s">
        <v>91</v>
      </c>
      <c r="C35" s="34">
        <v>6</v>
      </c>
    </row>
    <row r="36" spans="2:4" ht="15" x14ac:dyDescent="0.3">
      <c r="B36" s="35" t="s">
        <v>92</v>
      </c>
      <c r="C36" s="36">
        <v>10</v>
      </c>
    </row>
    <row r="37" spans="2:4" ht="15" customHeight="1" x14ac:dyDescent="0.25">
      <c r="B37" s="38"/>
      <c r="C37" s="39"/>
    </row>
    <row r="38" spans="2:4" ht="201" customHeight="1" x14ac:dyDescent="0.25">
      <c r="B38" s="142" t="s">
        <v>93</v>
      </c>
      <c r="C38" s="142"/>
      <c r="D38" s="143"/>
    </row>
    <row r="39" spans="2:4" x14ac:dyDescent="0.25">
      <c r="B39" s="38"/>
      <c r="C39" s="39"/>
    </row>
    <row r="40" spans="2:4" ht="57" customHeight="1" x14ac:dyDescent="0.25">
      <c r="C40" s="39"/>
    </row>
    <row r="41" spans="2:4" x14ac:dyDescent="0.25">
      <c r="B41" s="38"/>
      <c r="C41" s="39"/>
    </row>
    <row r="42" spans="2:4" x14ac:dyDescent="0.25">
      <c r="C42" s="39"/>
    </row>
    <row r="45" spans="2:4" x14ac:dyDescent="0.25">
      <c r="C45" s="39"/>
    </row>
    <row r="46" spans="2:4" x14ac:dyDescent="0.25">
      <c r="C46" s="39"/>
    </row>
    <row r="47" spans="2:4" x14ac:dyDescent="0.25">
      <c r="C47" s="39"/>
    </row>
  </sheetData>
  <sheetProtection algorithmName="SHA-512" hashValue="Q/bvhgzKuRbx7UO2SIjBh7ukbRhDBeV1qJReYKBE0zdD1UIkyTHb3mcHtLLCUjtsnaLBvJROgJx6E1GZ2igofg==" saltValue="eTegtfZzMMoMQu3GwUhpiw==" spinCount="100000" sheet="1" objects="1" scenarios="1"/>
  <mergeCells count="4">
    <mergeCell ref="B5:D12"/>
    <mergeCell ref="F5:I5"/>
    <mergeCell ref="F14:I16"/>
    <mergeCell ref="B38:D38"/>
  </mergeCells>
  <pageMargins left="0.7" right="0.7" top="0.75" bottom="0.75" header="0.3" footer="0.3"/>
  <pageSetup paperSize="9" scale="76" fitToWidth="2" orientation="portrait" r:id="rId1"/>
  <drawing r:id="rId2"/>
  <tableParts count="4">
    <tablePart r:id="rId3"/>
    <tablePart r:id="rId4"/>
    <tablePart r:id="rId5"/>
    <tablePart r:id="rId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410BF-AF19-4125-8A16-EAD3C2920E25}">
  <sheetPr>
    <tabColor rgb="FF002060"/>
  </sheetPr>
  <dimension ref="B2:B14"/>
  <sheetViews>
    <sheetView workbookViewId="0">
      <selection activeCell="G9" sqref="G9:L9"/>
    </sheetView>
  </sheetViews>
  <sheetFormatPr defaultRowHeight="14.5" x14ac:dyDescent="0.35"/>
  <cols>
    <col min="2" max="2" width="27" customWidth="1"/>
  </cols>
  <sheetData>
    <row r="2" spans="2:2" x14ac:dyDescent="0.35">
      <c r="B2" s="41" t="s">
        <v>19</v>
      </c>
    </row>
    <row r="3" spans="2:2" x14ac:dyDescent="0.35">
      <c r="B3" s="40" t="s">
        <v>94</v>
      </c>
    </row>
    <row r="4" spans="2:2" x14ac:dyDescent="0.35">
      <c r="B4" s="40" t="s">
        <v>95</v>
      </c>
    </row>
    <row r="5" spans="2:2" x14ac:dyDescent="0.35">
      <c r="B5" s="40" t="s">
        <v>96</v>
      </c>
    </row>
    <row r="6" spans="2:2" x14ac:dyDescent="0.35">
      <c r="B6" s="40" t="s">
        <v>97</v>
      </c>
    </row>
    <row r="7" spans="2:2" x14ac:dyDescent="0.35">
      <c r="B7" s="40" t="s">
        <v>98</v>
      </c>
    </row>
    <row r="8" spans="2:2" x14ac:dyDescent="0.35">
      <c r="B8" s="40" t="s">
        <v>99</v>
      </c>
    </row>
    <row r="9" spans="2:2" x14ac:dyDescent="0.35">
      <c r="B9" s="40" t="s">
        <v>100</v>
      </c>
    </row>
    <row r="10" spans="2:2" x14ac:dyDescent="0.35">
      <c r="B10" s="40" t="s">
        <v>101</v>
      </c>
    </row>
    <row r="11" spans="2:2" x14ac:dyDescent="0.35">
      <c r="B11" s="40" t="s">
        <v>102</v>
      </c>
    </row>
    <row r="12" spans="2:2" x14ac:dyDescent="0.35">
      <c r="B12" s="40" t="s">
        <v>103</v>
      </c>
    </row>
    <row r="13" spans="2:2" x14ac:dyDescent="0.35">
      <c r="B13" s="40" t="s">
        <v>104</v>
      </c>
    </row>
    <row r="14" spans="2:2" x14ac:dyDescent="0.35">
      <c r="B14" s="40" t="s">
        <v>105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C6B335E98D63241B90C3015EB4D8810" ma:contentTypeVersion="10" ma:contentTypeDescription="Een nieuw document maken." ma:contentTypeScope="" ma:versionID="9c844ed83534911fee55271ea5084beb">
  <xsd:schema xmlns:xsd="http://www.w3.org/2001/XMLSchema" xmlns:xs="http://www.w3.org/2001/XMLSchema" xmlns:p="http://schemas.microsoft.com/office/2006/metadata/properties" xmlns:ns2="23dd2275-1583-4d22-a3a2-198cf0410f28" xmlns:ns3="36161d15-631d-4a3d-b570-7542d9dd1834" targetNamespace="http://schemas.microsoft.com/office/2006/metadata/properties" ma:root="true" ma:fieldsID="a7b8ade38addfb9af6e51844f8ea3d54" ns2:_="" ns3:_="">
    <xsd:import namespace="23dd2275-1583-4d22-a3a2-198cf0410f28"/>
    <xsd:import namespace="36161d15-631d-4a3d-b570-7542d9dd1834"/>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GenerationTime" minOccurs="0"/>
                <xsd:element ref="ns2:MediaServiceEventHashCode" minOccurs="0"/>
                <xsd:element ref="ns2:MediaServiceDateTaken" minOccurs="0"/>
                <xsd:element ref="ns2:MediaServiceOCR"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dd2275-1583-4d22-a3a2-198cf0410f2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Afbeeldingtags" ma:readOnly="false" ma:fieldId="{5cf76f15-5ced-4ddc-b409-7134ff3c332f}" ma:taxonomyMulti="true" ma:sspId="791c56ee-6ba3-4691-baab-ae6a970c8b83"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6161d15-631d-4a3d-b570-7542d9dd1834"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8a5b55a5-2c55-4500-8d74-0a38c75ba977}" ma:internalName="TaxCatchAll" ma:showField="CatchAllData" ma:web="36161d15-631d-4a3d-b570-7542d9dd18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3dd2275-1583-4d22-a3a2-198cf0410f28">
      <Terms xmlns="http://schemas.microsoft.com/office/infopath/2007/PartnerControls"/>
    </lcf76f155ced4ddcb4097134ff3c332f>
    <TaxCatchAll xmlns="36161d15-631d-4a3d-b570-7542d9dd1834" xsi:nil="true"/>
  </documentManagement>
</p:properties>
</file>

<file path=customXml/itemProps1.xml><?xml version="1.0" encoding="utf-8"?>
<ds:datastoreItem xmlns:ds="http://schemas.openxmlformats.org/officeDocument/2006/customXml" ds:itemID="{B9C3DB1F-FCC3-49B2-AA4A-62FBEAA08085}">
  <ds:schemaRefs>
    <ds:schemaRef ds:uri="http://schemas.microsoft.com/sharepoint/v3/contenttype/forms"/>
  </ds:schemaRefs>
</ds:datastoreItem>
</file>

<file path=customXml/itemProps2.xml><?xml version="1.0" encoding="utf-8"?>
<ds:datastoreItem xmlns:ds="http://schemas.openxmlformats.org/officeDocument/2006/customXml" ds:itemID="{C467AB79-FBB7-4622-9249-24E3726DFA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dd2275-1583-4d22-a3a2-198cf0410f28"/>
    <ds:schemaRef ds:uri="36161d15-631d-4a3d-b570-7542d9dd18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2BD8E08-2737-4160-B6F5-80B613D81579}">
  <ds:schemaRefs>
    <ds:schemaRef ds:uri="http://schemas.microsoft.com/office/2006/metadata/properties"/>
    <ds:schemaRef ds:uri="http://schemas.microsoft.com/office/infopath/2007/PartnerControls"/>
    <ds:schemaRef ds:uri="23dd2275-1583-4d22-a3a2-198cf0410f28"/>
    <ds:schemaRef ds:uri="36161d15-631d-4a3d-b570-7542d9dd18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9</vt:i4>
      </vt:variant>
    </vt:vector>
  </HeadingPairs>
  <TitlesOfParts>
    <vt:vector size="13" baseType="lpstr">
      <vt:lpstr>Voorblad RI&amp;E</vt:lpstr>
      <vt:lpstr>Werkblad RI&amp;E</vt:lpstr>
      <vt:lpstr>VS, Fine &amp; Kinney</vt:lpstr>
      <vt:lpstr>Blad4</vt:lpstr>
      <vt:lpstr>'VS, Fine &amp; Kinney'!Afdrukbereik</vt:lpstr>
      <vt:lpstr>'Werkblad RI&amp;E'!Afdrukbereik</vt:lpstr>
      <vt:lpstr>'Werkblad RI&amp;E'!Afdruktitels</vt:lpstr>
      <vt:lpstr>'Voorblad RI&amp;E'!FK_B</vt:lpstr>
      <vt:lpstr>FK_B</vt:lpstr>
      <vt:lpstr>'Voorblad RI&amp;E'!FK_E</vt:lpstr>
      <vt:lpstr>FK_E</vt:lpstr>
      <vt:lpstr>'Voorblad RI&amp;E'!FK_W</vt:lpstr>
      <vt:lpstr>FK_W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Bart van Rijsewijk</dc:creator>
  <cp:keywords/>
  <dc:description/>
  <cp:lastModifiedBy>Tom Bankras</cp:lastModifiedBy>
  <cp:revision/>
  <dcterms:created xsi:type="dcterms:W3CDTF">2023-01-24T07:29:45Z</dcterms:created>
  <dcterms:modified xsi:type="dcterms:W3CDTF">2024-02-29T10:36:47Z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0x010100DC6B335E98D63241B90C3015EB4D8810</vt:lpwstr>
  </property>
  <property fmtid="{D5CDD505-2E9C-101B-9397-08002B2CF9AE}" pid="3" name="MediaServiceImageTags">
    <vt:lpwstr/>
  </property>
</Properties>
</file>